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Projekte-Projects\SFB-SMART Reactors with TUHH (Lumpp, Hassenstein)\Sub project A06 mit Prof. Fiedler\Katalysatortest\DLJZ V7\"/>
    </mc:Choice>
  </mc:AlternateContent>
  <xr:revisionPtr revIDLastSave="0" documentId="13_ncr:1_{C920A1F5-6A62-4313-A3BF-107ACAF50A80}" xr6:coauthVersionLast="36" xr6:coauthVersionMax="36" xr10:uidLastSave="{00000000-0000-0000-0000-000000000000}"/>
  <bookViews>
    <workbookView xWindow="0" yWindow="0" windowWidth="28800" windowHeight="13905" activeTab="3" xr2:uid="{5ADA3996-0A4F-4652-9490-2ADFB80D3C09}"/>
  </bookViews>
  <sheets>
    <sheet name="R1" sheetId="1" r:id="rId1"/>
    <sheet name="R3" sheetId="3" r:id="rId2"/>
    <sheet name="R4" sheetId="4" r:id="rId3"/>
    <sheet name="R10" sheetId="8" r:id="rId4"/>
    <sheet name="Reaktorvolumina" sheetId="9" r:id="rId5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7" i="8" l="1"/>
  <c r="I7" i="4"/>
  <c r="I7" i="3"/>
  <c r="I7" i="1"/>
  <c r="E44" i="1" l="1"/>
  <c r="F44" i="1" s="1"/>
  <c r="G44" i="1" s="1"/>
  <c r="H44" i="1" s="1"/>
  <c r="E44" i="3"/>
  <c r="F44" i="3" s="1"/>
  <c r="G44" i="3" s="1"/>
  <c r="H44" i="3" s="1"/>
  <c r="E44" i="4"/>
  <c r="F44" i="4" s="1"/>
  <c r="G44" i="4" s="1"/>
  <c r="H44" i="4" s="1"/>
  <c r="G41" i="1" l="1"/>
  <c r="G40" i="1"/>
  <c r="G39" i="1"/>
  <c r="G38" i="1"/>
  <c r="G37" i="1"/>
  <c r="G36" i="1"/>
  <c r="G41" i="3"/>
  <c r="G40" i="3"/>
  <c r="G39" i="3"/>
  <c r="G38" i="3"/>
  <c r="G37" i="3"/>
  <c r="G36" i="3"/>
  <c r="G41" i="4"/>
  <c r="G40" i="4"/>
  <c r="G39" i="4"/>
  <c r="G38" i="4"/>
  <c r="G37" i="4"/>
  <c r="G36" i="4"/>
  <c r="E44" i="8"/>
  <c r="F44" i="8" s="1"/>
  <c r="G44" i="8" s="1"/>
  <c r="H44" i="8" s="1"/>
  <c r="F4" i="8" l="1"/>
  <c r="F4" i="4"/>
  <c r="F4" i="3"/>
  <c r="F4" i="1"/>
  <c r="K14" i="9"/>
  <c r="L14" i="9" s="1"/>
  <c r="F14" i="9"/>
  <c r="K13" i="9"/>
  <c r="L13" i="9" s="1"/>
  <c r="F13" i="9"/>
  <c r="M13" i="9" s="1"/>
  <c r="K12" i="9"/>
  <c r="L12" i="9" s="1"/>
  <c r="F12" i="9"/>
  <c r="M12" i="9" s="1"/>
  <c r="K11" i="9"/>
  <c r="L11" i="9" s="1"/>
  <c r="F11" i="9"/>
  <c r="M11" i="9" s="1"/>
  <c r="K10" i="9"/>
  <c r="L10" i="9" s="1"/>
  <c r="F10" i="9"/>
  <c r="M10" i="9" s="1"/>
  <c r="K9" i="9"/>
  <c r="L9" i="9" s="1"/>
  <c r="F9" i="9"/>
  <c r="M9" i="9" s="1"/>
  <c r="K8" i="9"/>
  <c r="L8" i="9" s="1"/>
  <c r="F8" i="9"/>
  <c r="K7" i="9"/>
  <c r="L7" i="9" s="1"/>
  <c r="F7" i="9"/>
  <c r="M7" i="9" s="1"/>
  <c r="K6" i="9"/>
  <c r="L6" i="9" s="1"/>
  <c r="F6" i="9"/>
  <c r="M6" i="9" s="1"/>
  <c r="K5" i="9"/>
  <c r="L5" i="9" s="1"/>
  <c r="F5" i="9"/>
  <c r="M5" i="9" s="1"/>
  <c r="M8" i="9" l="1"/>
  <c r="M14" i="9"/>
  <c r="G41" i="8"/>
  <c r="G40" i="8"/>
  <c r="G39" i="8"/>
  <c r="G38" i="8"/>
  <c r="G37" i="8"/>
  <c r="G36" i="8"/>
  <c r="H17" i="8"/>
  <c r="L17" i="8" s="1"/>
  <c r="H16" i="8"/>
  <c r="L16" i="8" s="1"/>
  <c r="H17" i="4"/>
  <c r="I17" i="4" s="1"/>
  <c r="H16" i="4"/>
  <c r="H17" i="3"/>
  <c r="L17" i="3" s="1"/>
  <c r="H16" i="3"/>
  <c r="M16" i="3" s="1"/>
  <c r="M16" i="8" l="1"/>
  <c r="M16" i="4"/>
  <c r="F31" i="4"/>
  <c r="I31" i="4" s="1"/>
  <c r="F26" i="4"/>
  <c r="I26" i="4" s="1"/>
  <c r="F29" i="4"/>
  <c r="I29" i="4" s="1"/>
  <c r="F33" i="4"/>
  <c r="I33" i="4" s="1"/>
  <c r="F32" i="4"/>
  <c r="I32" i="4" s="1"/>
  <c r="F24" i="4"/>
  <c r="I24" i="4" s="1"/>
  <c r="F28" i="4"/>
  <c r="I28" i="4" s="1"/>
  <c r="F30" i="4"/>
  <c r="I30" i="4" s="1"/>
  <c r="F25" i="4"/>
  <c r="I25" i="4" s="1"/>
  <c r="F27" i="4"/>
  <c r="I27" i="4" s="1"/>
  <c r="F27" i="3"/>
  <c r="I27" i="3" s="1"/>
  <c r="F26" i="3"/>
  <c r="I26" i="3" s="1"/>
  <c r="F30" i="3"/>
  <c r="I30" i="3" s="1"/>
  <c r="F33" i="3"/>
  <c r="I33" i="3" s="1"/>
  <c r="F28" i="3"/>
  <c r="I28" i="3" s="1"/>
  <c r="F32" i="3"/>
  <c r="I32" i="3" s="1"/>
  <c r="F31" i="3"/>
  <c r="I31" i="3" s="1"/>
  <c r="F25" i="3"/>
  <c r="I25" i="3" s="1"/>
  <c r="F24" i="3"/>
  <c r="I24" i="3" s="1"/>
  <c r="F29" i="3"/>
  <c r="I29" i="3" s="1"/>
  <c r="N16" i="8"/>
  <c r="I5" i="8" s="1"/>
  <c r="H36" i="8" s="1"/>
  <c r="F26" i="8"/>
  <c r="I26" i="8" s="1"/>
  <c r="I17" i="8"/>
  <c r="K17" i="8" s="1"/>
  <c r="F29" i="8"/>
  <c r="I29" i="8" s="1"/>
  <c r="F33" i="8"/>
  <c r="I33" i="8" s="1"/>
  <c r="F24" i="8"/>
  <c r="I24" i="8" s="1"/>
  <c r="F27" i="8"/>
  <c r="I27" i="8" s="1"/>
  <c r="F31" i="8"/>
  <c r="I31" i="8" s="1"/>
  <c r="I16" i="8"/>
  <c r="F25" i="8"/>
  <c r="F28" i="8"/>
  <c r="I28" i="8" s="1"/>
  <c r="K17" i="4"/>
  <c r="N16" i="4"/>
  <c r="I5" i="4" s="1"/>
  <c r="L17" i="4"/>
  <c r="I16" i="4"/>
  <c r="L24" i="4" s="1"/>
  <c r="L16" i="4"/>
  <c r="N16" i="3"/>
  <c r="I5" i="3" s="1"/>
  <c r="I17" i="3"/>
  <c r="K17" i="3" s="1"/>
  <c r="I16" i="3"/>
  <c r="L24" i="3" s="1"/>
  <c r="L16" i="3"/>
  <c r="H17" i="1"/>
  <c r="L17" i="1" s="1"/>
  <c r="H16" i="1"/>
  <c r="F32" i="8" l="1"/>
  <c r="I32" i="8" s="1"/>
  <c r="F30" i="8"/>
  <c r="I30" i="8" s="1"/>
  <c r="M16" i="1"/>
  <c r="N16" i="1" s="1"/>
  <c r="I5" i="1" s="1"/>
  <c r="F30" i="1"/>
  <c r="I30" i="1" s="1"/>
  <c r="F28" i="1"/>
  <c r="I28" i="1" s="1"/>
  <c r="F32" i="1"/>
  <c r="I32" i="1" s="1"/>
  <c r="F25" i="1"/>
  <c r="I25" i="1" s="1"/>
  <c r="F24" i="1"/>
  <c r="I24" i="1" s="1"/>
  <c r="F29" i="1"/>
  <c r="I29" i="1" s="1"/>
  <c r="F33" i="1"/>
  <c r="I33" i="1" s="1"/>
  <c r="F27" i="1"/>
  <c r="I27" i="1" s="1"/>
  <c r="H37" i="4"/>
  <c r="H40" i="4"/>
  <c r="H41" i="4"/>
  <c r="H36" i="4"/>
  <c r="H38" i="4"/>
  <c r="H39" i="4"/>
  <c r="H37" i="3"/>
  <c r="H39" i="3"/>
  <c r="H36" i="3"/>
  <c r="H38" i="3"/>
  <c r="H40" i="3"/>
  <c r="H41" i="3"/>
  <c r="H41" i="8"/>
  <c r="I41" i="8" s="1"/>
  <c r="K36" i="8"/>
  <c r="I36" i="8"/>
  <c r="H40" i="8"/>
  <c r="H39" i="8"/>
  <c r="I25" i="8"/>
  <c r="H38" i="8"/>
  <c r="K16" i="8"/>
  <c r="G30" i="8" s="1"/>
  <c r="L24" i="8"/>
  <c r="H37" i="8"/>
  <c r="K16" i="4"/>
  <c r="K16" i="3"/>
  <c r="L16" i="1"/>
  <c r="I17" i="1"/>
  <c r="K17" i="1" s="1"/>
  <c r="I16" i="1"/>
  <c r="L24" i="1" s="1"/>
  <c r="K41" i="8" l="1"/>
  <c r="G28" i="4"/>
  <c r="G32" i="4"/>
  <c r="G31" i="4"/>
  <c r="G30" i="4"/>
  <c r="G25" i="4"/>
  <c r="G26" i="4"/>
  <c r="G29" i="4"/>
  <c r="G33" i="4"/>
  <c r="G27" i="4"/>
  <c r="G33" i="3"/>
  <c r="G28" i="3"/>
  <c r="G27" i="3"/>
  <c r="G31" i="3"/>
  <c r="G30" i="3"/>
  <c r="G29" i="3"/>
  <c r="G32" i="3"/>
  <c r="G26" i="3"/>
  <c r="G25" i="3"/>
  <c r="F26" i="1"/>
  <c r="I26" i="1" s="1"/>
  <c r="F31" i="1"/>
  <c r="I31" i="1" s="1"/>
  <c r="I38" i="4"/>
  <c r="K38" i="4"/>
  <c r="I39" i="4"/>
  <c r="K39" i="4"/>
  <c r="I36" i="4"/>
  <c r="K36" i="4"/>
  <c r="K41" i="4"/>
  <c r="I41" i="4"/>
  <c r="I40" i="4"/>
  <c r="K40" i="4"/>
  <c r="K37" i="4"/>
  <c r="I37" i="4"/>
  <c r="K41" i="3"/>
  <c r="I41" i="3"/>
  <c r="I40" i="3"/>
  <c r="K40" i="3"/>
  <c r="K38" i="3"/>
  <c r="I38" i="3"/>
  <c r="K36" i="3"/>
  <c r="I36" i="3"/>
  <c r="I39" i="3"/>
  <c r="K39" i="3"/>
  <c r="K37" i="3"/>
  <c r="I37" i="3"/>
  <c r="H37" i="1"/>
  <c r="H36" i="1"/>
  <c r="H38" i="1"/>
  <c r="H39" i="1"/>
  <c r="H40" i="1"/>
  <c r="H41" i="1"/>
  <c r="G25" i="8"/>
  <c r="G31" i="8"/>
  <c r="G27" i="8"/>
  <c r="G33" i="8"/>
  <c r="G29" i="8"/>
  <c r="I4" i="8"/>
  <c r="J41" i="8" s="1"/>
  <c r="G26" i="8"/>
  <c r="H26" i="8" s="1"/>
  <c r="G32" i="8"/>
  <c r="H32" i="8" s="1"/>
  <c r="G28" i="8"/>
  <c r="K38" i="8"/>
  <c r="I38" i="8"/>
  <c r="K39" i="8"/>
  <c r="I39" i="8"/>
  <c r="K40" i="8"/>
  <c r="I40" i="8"/>
  <c r="K37" i="8"/>
  <c r="I37" i="8"/>
  <c r="I4" i="4"/>
  <c r="I4" i="3"/>
  <c r="K16" i="1"/>
  <c r="J37" i="8" l="1"/>
  <c r="J36" i="8"/>
  <c r="H28" i="8"/>
  <c r="H30" i="8"/>
  <c r="G29" i="1"/>
  <c r="G33" i="1"/>
  <c r="G32" i="1"/>
  <c r="G26" i="1"/>
  <c r="G30" i="1"/>
  <c r="G25" i="1"/>
  <c r="G28" i="1"/>
  <c r="G27" i="1"/>
  <c r="G31" i="1"/>
  <c r="L25" i="8"/>
  <c r="L26" i="8" s="1"/>
  <c r="I6" i="8" s="1"/>
  <c r="L25" i="4"/>
  <c r="L26" i="4" s="1"/>
  <c r="I6" i="4" s="1"/>
  <c r="L25" i="3"/>
  <c r="L26" i="3" s="1"/>
  <c r="I6" i="3" s="1"/>
  <c r="K41" i="1"/>
  <c r="I41" i="1"/>
  <c r="I36" i="1"/>
  <c r="K36" i="1"/>
  <c r="I40" i="1"/>
  <c r="K40" i="1"/>
  <c r="I39" i="1"/>
  <c r="K39" i="1"/>
  <c r="I38" i="1"/>
  <c r="K38" i="1"/>
  <c r="K37" i="1"/>
  <c r="I37" i="1"/>
  <c r="H26" i="3"/>
  <c r="H29" i="3"/>
  <c r="H32" i="3"/>
  <c r="H28" i="3"/>
  <c r="H31" i="3"/>
  <c r="H25" i="3"/>
  <c r="H27" i="3"/>
  <c r="H33" i="3"/>
  <c r="H30" i="3"/>
  <c r="J41" i="3"/>
  <c r="J37" i="3"/>
  <c r="J38" i="3"/>
  <c r="J39" i="3"/>
  <c r="J40" i="3"/>
  <c r="J36" i="3"/>
  <c r="H32" i="4"/>
  <c r="H29" i="4"/>
  <c r="H27" i="4"/>
  <c r="H28" i="4"/>
  <c r="H33" i="4"/>
  <c r="H26" i="4"/>
  <c r="H31" i="4"/>
  <c r="H25" i="4"/>
  <c r="H30" i="4"/>
  <c r="J39" i="4"/>
  <c r="J37" i="4"/>
  <c r="J38" i="4"/>
  <c r="J41" i="4"/>
  <c r="J36" i="4"/>
  <c r="J40" i="4"/>
  <c r="H29" i="8"/>
  <c r="J40" i="8"/>
  <c r="H33" i="8"/>
  <c r="H27" i="8"/>
  <c r="J39" i="8"/>
  <c r="H31" i="8"/>
  <c r="H25" i="8"/>
  <c r="J38" i="8"/>
  <c r="I4" i="1"/>
  <c r="L25" i="1" l="1"/>
  <c r="L26" i="1" s="1"/>
  <c r="I6" i="1" s="1"/>
  <c r="H26" i="1"/>
  <c r="H29" i="1"/>
  <c r="H32" i="1"/>
  <c r="H30" i="1"/>
  <c r="H31" i="1"/>
  <c r="H27" i="1"/>
  <c r="H25" i="1"/>
  <c r="H28" i="1"/>
  <c r="H33" i="1"/>
  <c r="J40" i="1"/>
  <c r="J38" i="1"/>
  <c r="J36" i="1"/>
  <c r="J37" i="1"/>
  <c r="J41" i="1"/>
  <c r="J39" i="1"/>
</calcChain>
</file>

<file path=xl/sharedStrings.xml><?xml version="1.0" encoding="utf-8"?>
<sst xmlns="http://schemas.openxmlformats.org/spreadsheetml/2006/main" count="358" uniqueCount="95">
  <si>
    <t>Versuchsname:</t>
  </si>
  <si>
    <t>Datum:</t>
  </si>
  <si>
    <t>Reaktionszeit / h</t>
  </si>
  <si>
    <t>Allgemeines</t>
  </si>
  <si>
    <t>Bedingungen</t>
  </si>
  <si>
    <t>Einwaagen</t>
  </si>
  <si>
    <t>Glycerin</t>
  </si>
  <si>
    <t>Katalysator</t>
  </si>
  <si>
    <t>Substrat</t>
  </si>
  <si>
    <t>Lösungsmittel</t>
  </si>
  <si>
    <t>Substanz</t>
  </si>
  <si>
    <t>Masse_soll / g</t>
  </si>
  <si>
    <t>Masse_ist / g</t>
  </si>
  <si>
    <t>Reinheit / %</t>
  </si>
  <si>
    <t>Masse_rein / g</t>
  </si>
  <si>
    <t>Molmasse / g/mol</t>
  </si>
  <si>
    <t>Stoffmenge / mol</t>
  </si>
  <si>
    <t>Konzentration / mol/L</t>
  </si>
  <si>
    <t>wt %</t>
  </si>
  <si>
    <t>Wasser</t>
  </si>
  <si>
    <t>Dichte/ g/mL</t>
  </si>
  <si>
    <t>Volumen /mL</t>
  </si>
  <si>
    <t xml:space="preserve">Flüssigphasenanalytik </t>
  </si>
  <si>
    <t>1,2 PDO</t>
  </si>
  <si>
    <t>1,3 PDO</t>
  </si>
  <si>
    <t>Ethylengylcol</t>
  </si>
  <si>
    <t>Methanol</t>
  </si>
  <si>
    <t>Ethanol</t>
  </si>
  <si>
    <t>2-Propanol</t>
  </si>
  <si>
    <t>n-Propanol</t>
  </si>
  <si>
    <t>Ausbeute / %</t>
  </si>
  <si>
    <t>Selektivität / %</t>
  </si>
  <si>
    <t>Umsatz / %</t>
  </si>
  <si>
    <t>Gasphasenanalytik</t>
  </si>
  <si>
    <t>Molmasse / g / mol</t>
  </si>
  <si>
    <t>CO</t>
  </si>
  <si>
    <r>
      <t>CO</t>
    </r>
    <r>
      <rPr>
        <vertAlign val="subscript"/>
        <sz val="11"/>
        <color theme="1"/>
        <rFont val="Calibri"/>
        <family val="2"/>
        <scheme val="minor"/>
      </rPr>
      <t>2</t>
    </r>
  </si>
  <si>
    <t>Ethan</t>
  </si>
  <si>
    <t>iso-butan</t>
  </si>
  <si>
    <t>Propan</t>
  </si>
  <si>
    <t>Methan</t>
  </si>
  <si>
    <t>Stoffmenge Gas / mol</t>
  </si>
  <si>
    <t>Volumen Gasphase / mL</t>
  </si>
  <si>
    <t>Gasgehalt_Messung 2 / mol%</t>
  </si>
  <si>
    <t>Gasgehalt_Messung 1 / mol%</t>
  </si>
  <si>
    <t>Kohlenstoffbilanz</t>
  </si>
  <si>
    <t>Propionsäure</t>
  </si>
  <si>
    <t>Stoffmenge C-Atome / mol</t>
  </si>
  <si>
    <t>Vor Reaktion</t>
  </si>
  <si>
    <t>Nach Reaktion</t>
  </si>
  <si>
    <t>Bilanz / %</t>
  </si>
  <si>
    <t>Menge C-Atome /mol</t>
  </si>
  <si>
    <t>Temperatur bei Gasbagentnahme / °C</t>
  </si>
  <si>
    <t>Reaktionsdruck / bar</t>
  </si>
  <si>
    <t>Druck nach Reaktion / bar</t>
  </si>
  <si>
    <t>Reaktionstemperatur / °C</t>
  </si>
  <si>
    <t>Fülldruck / bar</t>
  </si>
  <si>
    <t>Produktivität</t>
  </si>
  <si>
    <t>Kohlenstoffbilanz / %</t>
  </si>
  <si>
    <t>Reaktorvolumen / mL</t>
  </si>
  <si>
    <t>Rührerdrehzahl / rpm</t>
  </si>
  <si>
    <t>Reaktionsgas</t>
  </si>
  <si>
    <r>
      <t>H</t>
    </r>
    <r>
      <rPr>
        <vertAlign val="subscript"/>
        <sz val="11"/>
        <color theme="1"/>
        <rFont val="Calibri"/>
        <family val="2"/>
        <scheme val="minor"/>
      </rPr>
      <t>2</t>
    </r>
  </si>
  <si>
    <t xml:space="preserve">Berechnung Reaktorvolumen </t>
  </si>
  <si>
    <t>Periferie</t>
  </si>
  <si>
    <t>Reaktorvolumenmessung 1 / mL</t>
  </si>
  <si>
    <t>Reaktorvolumenmessung 2 / mL</t>
  </si>
  <si>
    <t>Reaktorvolumenmessung 3 / mL</t>
  </si>
  <si>
    <t>L Ventil / cm</t>
  </si>
  <si>
    <t>L Berstscheibe / cm</t>
  </si>
  <si>
    <t>L Manometer / cm</t>
  </si>
  <si>
    <t>L 2. Berstscheibe / cm</t>
  </si>
  <si>
    <t>Gesamtlänge Rohre / cm</t>
  </si>
  <si>
    <t>Volumen Rohre / mL</t>
  </si>
  <si>
    <t>Gesamtvolumen Reaktor / mL</t>
  </si>
  <si>
    <t>R1</t>
  </si>
  <si>
    <t>R2</t>
  </si>
  <si>
    <t>R3</t>
  </si>
  <si>
    <t>R4</t>
  </si>
  <si>
    <t>R5</t>
  </si>
  <si>
    <t>R6</t>
  </si>
  <si>
    <t>R7</t>
  </si>
  <si>
    <t>R8</t>
  </si>
  <si>
    <t>R9</t>
  </si>
  <si>
    <t>R10</t>
  </si>
  <si>
    <t>Feststoffanalytik</t>
  </si>
  <si>
    <t>Masse Filter vor der Reaktion / g</t>
  </si>
  <si>
    <t>Masse Filter nach der Reaktion / g</t>
  </si>
  <si>
    <t>Masse Kat nach der Reaktion / g</t>
  </si>
  <si>
    <t>Massendifferenz Kat / g</t>
  </si>
  <si>
    <t>Massendifferenz Kohlenstoff / g</t>
  </si>
  <si>
    <t>Stoffmenge Kohlenstoff / mol</t>
  </si>
  <si>
    <t>Hydroxyaceton</t>
  </si>
  <si>
    <t>DLJZ V7</t>
  </si>
  <si>
    <t>DLJZ1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</si>
</sst>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0"/>
    <numFmt numFmtId="166" formatCode="0.0000"/>
    <numFmt numFmtId="167" formatCode="0.000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 Light"/>
      <family val="1"/>
      <scheme val="major"/>
    </font>
    <font>
      <vertAlign val="subscript"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164" fontId="0" fillId="0" borderId="0" xfId="0" applyNumberFormat="1"/>
    <xf numFmtId="2" fontId="0" fillId="0" borderId="0" xfId="0" applyNumberFormat="1"/>
    <xf numFmtId="165" fontId="0" fillId="0" borderId="0" xfId="0" applyNumberFormat="1"/>
    <xf numFmtId="2" fontId="0" fillId="0" borderId="0" xfId="0" applyNumberFormat="1" applyAlignment="1"/>
    <xf numFmtId="167" fontId="0" fillId="0" borderId="0" xfId="0" applyNumberFormat="1"/>
    <xf numFmtId="166" fontId="0" fillId="0" borderId="0" xfId="0" applyNumberFormat="1"/>
    <xf numFmtId="0" fontId="2" fillId="0" borderId="0" xfId="0" applyFont="1" applyBorder="1" applyAlignment="1">
      <alignment horizontal="left"/>
    </xf>
    <xf numFmtId="0" fontId="0" fillId="0" borderId="0" xfId="0" applyFill="1" applyBorder="1"/>
    <xf numFmtId="0" fontId="0" fillId="0" borderId="0" xfId="0" applyBorder="1"/>
    <xf numFmtId="2" fontId="4" fillId="0" borderId="0" xfId="0" applyNumberFormat="1" applyFont="1" applyBorder="1" applyAlignment="1"/>
    <xf numFmtId="0" fontId="0" fillId="0" borderId="0" xfId="0" applyBorder="1" applyAlignment="1"/>
    <xf numFmtId="0" fontId="0" fillId="0" borderId="0" xfId="0" applyFill="1" applyBorder="1" applyAlignment="1"/>
    <xf numFmtId="0" fontId="0" fillId="0" borderId="0" xfId="0" applyFont="1"/>
    <xf numFmtId="14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3DFAE0-9D3C-42C4-98A4-4643EAF81473}">
  <dimension ref="B2:N44"/>
  <sheetViews>
    <sheetView workbookViewId="0">
      <selection activeCell="I7" sqref="I7"/>
    </sheetView>
  </sheetViews>
  <sheetFormatPr baseColWidth="10" defaultRowHeight="15" x14ac:dyDescent="0.25"/>
  <cols>
    <col min="2" max="2" width="21" bestFit="1" customWidth="1"/>
    <col min="3" max="3" width="16.5703125" bestFit="1" customWidth="1"/>
    <col min="4" max="4" width="18.140625" bestFit="1" customWidth="1"/>
    <col min="5" max="7" width="27.42578125" bestFit="1" customWidth="1"/>
    <col min="8" max="8" width="17.140625" bestFit="1" customWidth="1"/>
    <col min="9" max="9" width="16.7109375" bestFit="1" customWidth="1"/>
    <col min="10" max="11" width="20.5703125" bestFit="1" customWidth="1"/>
    <col min="12" max="13" width="13.5703125" bestFit="1" customWidth="1"/>
  </cols>
  <sheetData>
    <row r="2" spans="2:14" x14ac:dyDescent="0.25">
      <c r="B2" s="1" t="s">
        <v>3</v>
      </c>
      <c r="C2" s="1"/>
      <c r="D2" s="1"/>
      <c r="E2" s="1" t="s">
        <v>4</v>
      </c>
    </row>
    <row r="4" spans="2:14" x14ac:dyDescent="0.25">
      <c r="B4" t="s">
        <v>0</v>
      </c>
      <c r="C4" t="s">
        <v>93</v>
      </c>
      <c r="E4" t="s">
        <v>59</v>
      </c>
      <c r="F4" s="3">
        <f>Reaktorvolumina!M5</f>
        <v>27.2210542421507</v>
      </c>
      <c r="H4" t="s">
        <v>32</v>
      </c>
      <c r="I4" s="3">
        <f>(1-(E24/K16))*100</f>
        <v>64.226916944555541</v>
      </c>
    </row>
    <row r="5" spans="2:14" x14ac:dyDescent="0.25">
      <c r="B5" t="s">
        <v>1</v>
      </c>
      <c r="C5" s="15">
        <v>45944</v>
      </c>
      <c r="E5" t="s">
        <v>55</v>
      </c>
      <c r="F5">
        <v>220</v>
      </c>
      <c r="H5" t="s">
        <v>41</v>
      </c>
      <c r="I5">
        <f>(F12*N16*0.1)/(8.314*(F11+273.15))</f>
        <v>5.0405287084285899E-3</v>
      </c>
    </row>
    <row r="6" spans="2:14" x14ac:dyDescent="0.25">
      <c r="E6" t="s">
        <v>53</v>
      </c>
      <c r="F6">
        <v>50</v>
      </c>
      <c r="H6" t="s">
        <v>58</v>
      </c>
      <c r="I6" s="3">
        <f>L26</f>
        <v>90.821938839848613</v>
      </c>
    </row>
    <row r="7" spans="2:14" ht="18" x14ac:dyDescent="0.35">
      <c r="B7" t="s">
        <v>61</v>
      </c>
      <c r="C7" t="s">
        <v>62</v>
      </c>
      <c r="E7" t="s">
        <v>2</v>
      </c>
      <c r="F7">
        <v>20</v>
      </c>
      <c r="H7" t="s">
        <v>57</v>
      </c>
      <c r="I7" s="3">
        <f>(F25*D25)/((F18*0.0371)*F7)</f>
        <v>9.4321739729110519</v>
      </c>
    </row>
    <row r="8" spans="2:14" x14ac:dyDescent="0.25">
      <c r="E8" t="s">
        <v>60</v>
      </c>
      <c r="F8">
        <v>1000</v>
      </c>
    </row>
    <row r="10" spans="2:14" x14ac:dyDescent="0.25">
      <c r="E10" t="s">
        <v>56</v>
      </c>
      <c r="F10">
        <v>30</v>
      </c>
    </row>
    <row r="11" spans="2:14" x14ac:dyDescent="0.25">
      <c r="B11" s="1"/>
      <c r="E11" t="s">
        <v>52</v>
      </c>
      <c r="F11">
        <v>22</v>
      </c>
    </row>
    <row r="12" spans="2:14" x14ac:dyDescent="0.25">
      <c r="E12" t="s">
        <v>54</v>
      </c>
      <c r="F12">
        <v>7</v>
      </c>
    </row>
    <row r="13" spans="2:14" x14ac:dyDescent="0.25">
      <c r="B13" s="1" t="s">
        <v>5</v>
      </c>
    </row>
    <row r="15" spans="2:14" x14ac:dyDescent="0.25">
      <c r="C15" s="1" t="s">
        <v>10</v>
      </c>
      <c r="D15" s="1" t="s">
        <v>34</v>
      </c>
      <c r="E15" s="1" t="s">
        <v>11</v>
      </c>
      <c r="F15" s="1" t="s">
        <v>12</v>
      </c>
      <c r="G15" s="1" t="s">
        <v>13</v>
      </c>
      <c r="H15" s="1" t="s">
        <v>14</v>
      </c>
      <c r="I15" s="1" t="s">
        <v>16</v>
      </c>
      <c r="J15" s="1" t="s">
        <v>20</v>
      </c>
      <c r="K15" s="1" t="s">
        <v>17</v>
      </c>
      <c r="L15" s="1" t="s">
        <v>18</v>
      </c>
      <c r="M15" s="1" t="s">
        <v>21</v>
      </c>
      <c r="N15" s="1" t="s">
        <v>42</v>
      </c>
    </row>
    <row r="16" spans="2:14" x14ac:dyDescent="0.25">
      <c r="B16" s="1" t="s">
        <v>8</v>
      </c>
      <c r="C16" t="s">
        <v>6</v>
      </c>
      <c r="D16">
        <v>92.093819999999994</v>
      </c>
      <c r="E16" s="4">
        <v>2</v>
      </c>
      <c r="F16">
        <v>1.982</v>
      </c>
      <c r="G16">
        <v>99</v>
      </c>
      <c r="H16" s="4">
        <f>F16*G16/100</f>
        <v>1.9621799999999998</v>
      </c>
      <c r="I16">
        <f>H16/D16</f>
        <v>2.1306315668087175E-2</v>
      </c>
      <c r="J16">
        <v>1.26</v>
      </c>
      <c r="K16" s="3">
        <f>I16/$M$16*1000</f>
        <v>2.2307274963222636</v>
      </c>
      <c r="L16" s="6">
        <f>H16/(F16+F17)</f>
        <v>0.19669005613472335</v>
      </c>
      <c r="M16" s="4">
        <f>((H16/J16)+(H17/J17))</f>
        <v>9.5512857142857133</v>
      </c>
      <c r="N16" s="4">
        <f>F4-M16</f>
        <v>17.669768527864989</v>
      </c>
    </row>
    <row r="17" spans="2:13" x14ac:dyDescent="0.25">
      <c r="B17" s="1" t="s">
        <v>9</v>
      </c>
      <c r="C17" t="s">
        <v>19</v>
      </c>
      <c r="D17">
        <v>18.02</v>
      </c>
      <c r="E17" s="4">
        <v>8</v>
      </c>
      <c r="F17">
        <v>7.9939999999999998</v>
      </c>
      <c r="G17">
        <v>100</v>
      </c>
      <c r="H17">
        <f>F17*G17/100</f>
        <v>7.9939999999999998</v>
      </c>
      <c r="I17">
        <f>H17/D17</f>
        <v>0.44361820199778024</v>
      </c>
      <c r="J17">
        <v>1</v>
      </c>
      <c r="K17" s="3">
        <f>I17/$M$16*1000</f>
        <v>46.445914745725517</v>
      </c>
      <c r="L17" s="6">
        <f>H17/(F16+F17)</f>
        <v>0.80132317562149158</v>
      </c>
      <c r="M17" s="6"/>
    </row>
    <row r="18" spans="2:13" x14ac:dyDescent="0.25">
      <c r="B18" s="1" t="s">
        <v>7</v>
      </c>
      <c r="C18" t="s">
        <v>94</v>
      </c>
      <c r="E18">
        <v>0.1</v>
      </c>
      <c r="F18">
        <v>0.1</v>
      </c>
    </row>
    <row r="21" spans="2:13" x14ac:dyDescent="0.25">
      <c r="B21" s="1" t="s">
        <v>22</v>
      </c>
      <c r="K21" s="1" t="s">
        <v>45</v>
      </c>
    </row>
    <row r="23" spans="2:13" x14ac:dyDescent="0.25">
      <c r="C23" s="1" t="s">
        <v>10</v>
      </c>
      <c r="D23" s="1" t="s">
        <v>15</v>
      </c>
      <c r="E23" s="1" t="s">
        <v>17</v>
      </c>
      <c r="F23" s="1" t="s">
        <v>16</v>
      </c>
      <c r="G23" s="1" t="s">
        <v>30</v>
      </c>
      <c r="H23" s="1" t="s">
        <v>31</v>
      </c>
      <c r="I23" s="1" t="s">
        <v>51</v>
      </c>
      <c r="L23" s="1" t="s">
        <v>47</v>
      </c>
    </row>
    <row r="24" spans="2:13" x14ac:dyDescent="0.25">
      <c r="C24" t="s">
        <v>6</v>
      </c>
      <c r="D24" s="5">
        <v>92.093819999999994</v>
      </c>
      <c r="E24">
        <v>0.79800000000000004</v>
      </c>
      <c r="F24" s="6">
        <f>E24*$M$16/1000</f>
        <v>7.6219259999999994E-3</v>
      </c>
      <c r="I24" s="6">
        <f>F24*3</f>
        <v>2.2865777999999996E-2</v>
      </c>
      <c r="K24" s="1" t="s">
        <v>48</v>
      </c>
      <c r="L24" s="14">
        <f>I16*3</f>
        <v>6.3918947004261525E-2</v>
      </c>
    </row>
    <row r="25" spans="2:13" x14ac:dyDescent="0.25">
      <c r="C25" t="s">
        <v>23</v>
      </c>
      <c r="D25" s="5">
        <v>76.09</v>
      </c>
      <c r="E25">
        <v>0.96299999999999997</v>
      </c>
      <c r="F25" s="6">
        <f t="shared" ref="F25:F30" si="0">E25*$M$16/1000</f>
        <v>9.1978881428571423E-3</v>
      </c>
      <c r="G25" s="3">
        <f t="shared" ref="G25:G30" si="1">E25/$K$16*100</f>
        <v>43.169773160893492</v>
      </c>
      <c r="H25" s="3">
        <f>G25/$I$4*100</f>
        <v>67.214456515420451</v>
      </c>
      <c r="I25" s="6">
        <f>F25*3</f>
        <v>2.7593664428571425E-2</v>
      </c>
      <c r="K25" s="1" t="s">
        <v>49</v>
      </c>
      <c r="L25" s="7">
        <f>SUM(I24:I33,K36:K41)</f>
        <v>5.8052426955285653E-2</v>
      </c>
    </row>
    <row r="26" spans="2:13" x14ac:dyDescent="0.25">
      <c r="C26" t="s">
        <v>24</v>
      </c>
      <c r="D26" s="5">
        <v>76.09</v>
      </c>
      <c r="F26" s="6">
        <f t="shared" si="0"/>
        <v>0</v>
      </c>
      <c r="G26" s="3">
        <f t="shared" si="1"/>
        <v>0</v>
      </c>
      <c r="H26" s="3">
        <f t="shared" ref="H26:H30" si="2">G26/$I$4*100</f>
        <v>0</v>
      </c>
      <c r="I26" s="6">
        <f>F26*3</f>
        <v>0</v>
      </c>
      <c r="K26" s="1" t="s">
        <v>50</v>
      </c>
      <c r="L26">
        <f>L25/L24*100</f>
        <v>90.821938839848613</v>
      </c>
    </row>
    <row r="27" spans="2:13" x14ac:dyDescent="0.25">
      <c r="C27" t="s">
        <v>25</v>
      </c>
      <c r="D27" s="5">
        <v>62.07</v>
      </c>
      <c r="E27">
        <v>0.11</v>
      </c>
      <c r="F27" s="6">
        <f t="shared" si="0"/>
        <v>1.0506414285714285E-3</v>
      </c>
      <c r="G27" s="3">
        <f t="shared" si="1"/>
        <v>4.9311267369660277</v>
      </c>
      <c r="H27" s="3">
        <f t="shared" si="2"/>
        <v>7.6776637764239357</v>
      </c>
      <c r="I27" s="6">
        <f>F27*2</f>
        <v>2.101282857142857E-3</v>
      </c>
    </row>
    <row r="28" spans="2:13" x14ac:dyDescent="0.25">
      <c r="C28" t="s">
        <v>26</v>
      </c>
      <c r="D28" s="5">
        <v>32.04</v>
      </c>
      <c r="F28" s="6">
        <f t="shared" si="0"/>
        <v>0</v>
      </c>
      <c r="G28" s="3">
        <f t="shared" si="1"/>
        <v>0</v>
      </c>
      <c r="H28" s="3">
        <f t="shared" si="2"/>
        <v>0</v>
      </c>
      <c r="I28" s="6">
        <f>F28*1</f>
        <v>0</v>
      </c>
    </row>
    <row r="29" spans="2:13" x14ac:dyDescent="0.25">
      <c r="C29" t="s">
        <v>27</v>
      </c>
      <c r="D29" s="5">
        <v>46.067999999999998</v>
      </c>
      <c r="E29">
        <v>3.3000000000000002E-2</v>
      </c>
      <c r="F29" s="6">
        <f t="shared" si="0"/>
        <v>3.1519242857142856E-4</v>
      </c>
      <c r="G29" s="3">
        <f t="shared" si="1"/>
        <v>1.4793380210898084</v>
      </c>
      <c r="H29" s="3">
        <f t="shared" si="2"/>
        <v>2.3032991329271812</v>
      </c>
      <c r="I29" s="6">
        <f>F29*2</f>
        <v>6.3038485714285713E-4</v>
      </c>
    </row>
    <row r="30" spans="2:13" x14ac:dyDescent="0.25">
      <c r="C30" t="s">
        <v>92</v>
      </c>
      <c r="D30">
        <v>74.08</v>
      </c>
      <c r="E30">
        <v>5.6000000000000001E-2</v>
      </c>
      <c r="F30" s="6">
        <f t="shared" si="0"/>
        <v>5.3487199999999993E-4</v>
      </c>
      <c r="G30" s="3">
        <f t="shared" si="1"/>
        <v>2.5103917933645232</v>
      </c>
      <c r="H30" s="3">
        <f t="shared" si="2"/>
        <v>3.9086288316340041</v>
      </c>
      <c r="I30" s="6">
        <f>F30*3</f>
        <v>1.6046159999999997E-3</v>
      </c>
    </row>
    <row r="31" spans="2:13" x14ac:dyDescent="0.25">
      <c r="C31" t="s">
        <v>46</v>
      </c>
      <c r="D31" s="5">
        <v>74.08</v>
      </c>
      <c r="F31" s="6">
        <f>E31*$M$16/1000</f>
        <v>0</v>
      </c>
      <c r="G31" s="3">
        <f>E31/$K$16*100</f>
        <v>0</v>
      </c>
      <c r="H31" s="3">
        <f>G31/$I$4*100</f>
        <v>0</v>
      </c>
      <c r="I31" s="6">
        <f>F31*3</f>
        <v>0</v>
      </c>
    </row>
    <row r="32" spans="2:13" x14ac:dyDescent="0.25">
      <c r="C32" t="s">
        <v>28</v>
      </c>
      <c r="D32" s="5">
        <v>60.1</v>
      </c>
      <c r="F32" s="6">
        <f>E32*$M$16/1000</f>
        <v>0</v>
      </c>
      <c r="G32" s="3">
        <f>E32/$K$16*100</f>
        <v>0</v>
      </c>
      <c r="H32" s="3">
        <f>G32/$I$4*100</f>
        <v>0</v>
      </c>
      <c r="I32" s="6">
        <f>F32*3</f>
        <v>0</v>
      </c>
    </row>
    <row r="33" spans="2:11" x14ac:dyDescent="0.25">
      <c r="C33" t="s">
        <v>29</v>
      </c>
      <c r="D33" s="5">
        <v>60.1</v>
      </c>
      <c r="E33">
        <v>3.9E-2</v>
      </c>
      <c r="F33" s="6">
        <f>E33*$M$16/1000</f>
        <v>3.7250014285714284E-4</v>
      </c>
      <c r="G33" s="3">
        <f>E33/$K$16*100</f>
        <v>1.7483085703788643</v>
      </c>
      <c r="H33" s="3">
        <f>G33/$I$4*100</f>
        <v>2.7220807934593956</v>
      </c>
      <c r="I33" s="6">
        <f>F33*3</f>
        <v>1.1175004285714286E-3</v>
      </c>
    </row>
    <row r="35" spans="2:11" x14ac:dyDescent="0.25">
      <c r="B35" s="1" t="s">
        <v>33</v>
      </c>
      <c r="C35" s="1" t="s">
        <v>10</v>
      </c>
      <c r="D35" s="1" t="s">
        <v>34</v>
      </c>
      <c r="E35" s="1" t="s">
        <v>44</v>
      </c>
      <c r="F35" s="1" t="s">
        <v>43</v>
      </c>
      <c r="G35" s="1" t="s">
        <v>43</v>
      </c>
      <c r="H35" s="1" t="s">
        <v>16</v>
      </c>
      <c r="I35" s="1" t="s">
        <v>30</v>
      </c>
      <c r="J35" s="1" t="s">
        <v>31</v>
      </c>
      <c r="K35" s="1" t="s">
        <v>51</v>
      </c>
    </row>
    <row r="36" spans="2:11" x14ac:dyDescent="0.25">
      <c r="C36" s="8" t="s">
        <v>40</v>
      </c>
      <c r="D36" s="11">
        <v>16.04</v>
      </c>
      <c r="E36">
        <v>33.659999999999997</v>
      </c>
      <c r="F36">
        <v>34.520000000000003</v>
      </c>
      <c r="G36">
        <f>(E36+F36)/2</f>
        <v>34.090000000000003</v>
      </c>
      <c r="H36" s="7">
        <f>G36*$I$5/100</f>
        <v>1.7183162367033064E-3</v>
      </c>
      <c r="I36" s="2">
        <f>H36/$I$16*100/3</f>
        <v>2.6882736922883677</v>
      </c>
      <c r="J36" s="2">
        <f>I36/$I$4*100</f>
        <v>4.1855873209810834</v>
      </c>
      <c r="K36" s="7">
        <f>H36</f>
        <v>1.7183162367033064E-3</v>
      </c>
    </row>
    <row r="37" spans="2:11" ht="18" x14ac:dyDescent="0.35">
      <c r="C37" s="9" t="s">
        <v>36</v>
      </c>
      <c r="D37" s="12">
        <v>44.01</v>
      </c>
      <c r="E37">
        <v>3.43</v>
      </c>
      <c r="F37">
        <v>2.73</v>
      </c>
      <c r="G37">
        <f t="shared" ref="G37:G41" si="3">(E37+F37)/2</f>
        <v>3.08</v>
      </c>
      <c r="H37" s="7">
        <f>G37*$I$5/100</f>
        <v>1.5524828421960057E-4</v>
      </c>
      <c r="I37" s="2">
        <f>H37/$I$16*100/3</f>
        <v>0.24288304406712155</v>
      </c>
      <c r="J37" s="2">
        <f>I37/$I$4*100</f>
        <v>0.37816394686482074</v>
      </c>
      <c r="K37" s="7">
        <f t="shared" ref="K37:K38" si="4">H37</f>
        <v>1.5524828421960057E-4</v>
      </c>
    </row>
    <row r="38" spans="2:11" x14ac:dyDescent="0.25">
      <c r="C38" s="10" t="s">
        <v>35</v>
      </c>
      <c r="D38" s="12">
        <v>28.01</v>
      </c>
      <c r="E38">
        <v>0.1</v>
      </c>
      <c r="F38">
        <v>0.09</v>
      </c>
      <c r="G38">
        <f t="shared" si="3"/>
        <v>9.5000000000000001E-2</v>
      </c>
      <c r="H38" s="7">
        <f t="shared" ref="H38:H41" si="5">G38*$I$5/100</f>
        <v>4.7885022730071609E-6</v>
      </c>
      <c r="I38" s="2">
        <f>H38/$I$16*100/3</f>
        <v>7.4915224631092693E-3</v>
      </c>
      <c r="J38" s="2">
        <f t="shared" ref="J38:J41" si="6">I38/$I$4*100</f>
        <v>1.1664147711739601E-2</v>
      </c>
      <c r="K38" s="7">
        <f t="shared" si="4"/>
        <v>4.7885022730071609E-6</v>
      </c>
    </row>
    <row r="39" spans="2:11" x14ac:dyDescent="0.25">
      <c r="C39" s="9" t="s">
        <v>37</v>
      </c>
      <c r="D39" s="12">
        <v>30.07</v>
      </c>
      <c r="E39">
        <v>1.89</v>
      </c>
      <c r="F39">
        <v>1.95</v>
      </c>
      <c r="G39">
        <f t="shared" si="3"/>
        <v>1.92</v>
      </c>
      <c r="H39" s="7">
        <f t="shared" si="5"/>
        <v>9.6778151201828931E-5</v>
      </c>
      <c r="I39" s="2">
        <f>(H39/$I$16*100)*(2/3)</f>
        <v>0.30281522377199566</v>
      </c>
      <c r="J39" s="2">
        <f t="shared" si="6"/>
        <v>0.47147712855873747</v>
      </c>
      <c r="K39" s="7">
        <f>H39*2</f>
        <v>1.9355630240365786E-4</v>
      </c>
    </row>
    <row r="40" spans="2:11" x14ac:dyDescent="0.25">
      <c r="C40" s="9" t="s">
        <v>39</v>
      </c>
      <c r="D40" s="13">
        <v>44.09</v>
      </c>
      <c r="E40">
        <v>0.36</v>
      </c>
      <c r="F40">
        <v>0.37</v>
      </c>
      <c r="G40">
        <f t="shared" si="3"/>
        <v>0.36499999999999999</v>
      </c>
      <c r="H40" s="7">
        <f t="shared" si="5"/>
        <v>1.8397929785764352E-5</v>
      </c>
      <c r="I40" s="2">
        <f>H40/$I$16*100</f>
        <v>8.6349653653733136E-2</v>
      </c>
      <c r="J40" s="2">
        <f t="shared" si="6"/>
        <v>0.13444464994057748</v>
      </c>
      <c r="K40" s="7">
        <f>H40*3</f>
        <v>5.5193789357293056E-5</v>
      </c>
    </row>
    <row r="41" spans="2:11" x14ac:dyDescent="0.25">
      <c r="C41" s="9" t="s">
        <v>38</v>
      </c>
      <c r="D41" s="13">
        <v>58.12</v>
      </c>
      <c r="E41">
        <v>0.12</v>
      </c>
      <c r="G41">
        <f t="shared" si="3"/>
        <v>0.06</v>
      </c>
      <c r="H41" s="7">
        <f t="shared" si="5"/>
        <v>3.0243172250571541E-6</v>
      </c>
      <c r="I41">
        <f>H41/$I$16*100*(4/3)</f>
        <v>1.8925951485749729E-2</v>
      </c>
      <c r="J41">
        <f t="shared" si="6"/>
        <v>2.9467320534921092E-2</v>
      </c>
      <c r="K41" s="7">
        <f>H41*4</f>
        <v>1.2097268900228616E-5</v>
      </c>
    </row>
    <row r="43" spans="2:11" x14ac:dyDescent="0.25">
      <c r="B43" s="1" t="s">
        <v>85</v>
      </c>
      <c r="C43" s="1" t="s">
        <v>86</v>
      </c>
      <c r="D43" s="1" t="s">
        <v>87</v>
      </c>
      <c r="E43" s="1" t="s">
        <v>88</v>
      </c>
      <c r="F43" s="1" t="s">
        <v>89</v>
      </c>
      <c r="G43" s="1" t="s">
        <v>90</v>
      </c>
      <c r="H43" s="1" t="s">
        <v>91</v>
      </c>
    </row>
    <row r="44" spans="2:11" x14ac:dyDescent="0.25">
      <c r="B44" s="1"/>
      <c r="E44">
        <f>D44-C44</f>
        <v>0</v>
      </c>
      <c r="F44">
        <f>E44-F18</f>
        <v>-0.1</v>
      </c>
      <c r="G44">
        <f>F44*0.95</f>
        <v>-9.5000000000000001E-2</v>
      </c>
      <c r="H44">
        <f>G44/12.011</f>
        <v>-7.9094163683290329E-3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6C241E-B45F-4BFB-8604-7FAE1FD65033}">
  <dimension ref="B2:N44"/>
  <sheetViews>
    <sheetView workbookViewId="0">
      <selection activeCell="I7" sqref="I7"/>
    </sheetView>
  </sheetViews>
  <sheetFormatPr baseColWidth="10" defaultRowHeight="15" x14ac:dyDescent="0.25"/>
  <cols>
    <col min="2" max="2" width="21" bestFit="1" customWidth="1"/>
    <col min="3" max="3" width="16.5703125" bestFit="1" customWidth="1"/>
    <col min="4" max="4" width="18.140625" bestFit="1" customWidth="1"/>
    <col min="5" max="7" width="27.42578125" bestFit="1" customWidth="1"/>
    <col min="8" max="8" width="17.140625" bestFit="1" customWidth="1"/>
    <col min="9" max="9" width="16.7109375" bestFit="1" customWidth="1"/>
    <col min="10" max="11" width="20.5703125" bestFit="1" customWidth="1"/>
    <col min="12" max="13" width="13.5703125" bestFit="1" customWidth="1"/>
  </cols>
  <sheetData>
    <row r="2" spans="2:14" x14ac:dyDescent="0.25">
      <c r="B2" s="1" t="s">
        <v>3</v>
      </c>
      <c r="C2" s="1"/>
      <c r="D2" s="1"/>
      <c r="E2" s="1" t="s">
        <v>4</v>
      </c>
    </row>
    <row r="4" spans="2:14" x14ac:dyDescent="0.25">
      <c r="B4" t="s">
        <v>0</v>
      </c>
      <c r="C4" t="s">
        <v>93</v>
      </c>
      <c r="E4" t="s">
        <v>59</v>
      </c>
      <c r="F4" s="3">
        <f>Reaktorvolumina!M7</f>
        <v>26.852377991464483</v>
      </c>
      <c r="H4" t="s">
        <v>32</v>
      </c>
      <c r="I4" s="3">
        <f>(1-(E24/K16))*100</f>
        <v>69.715032391602776</v>
      </c>
    </row>
    <row r="5" spans="2:14" x14ac:dyDescent="0.25">
      <c r="B5" t="s">
        <v>1</v>
      </c>
      <c r="C5" s="15">
        <v>45944</v>
      </c>
      <c r="E5" t="s">
        <v>55</v>
      </c>
      <c r="F5">
        <v>220</v>
      </c>
      <c r="H5" t="s">
        <v>41</v>
      </c>
      <c r="I5">
        <f>(F12*N16*0.1)/(8.314*(F11+273.15))</f>
        <v>7.0448659121198987E-3</v>
      </c>
    </row>
    <row r="6" spans="2:14" x14ac:dyDescent="0.25">
      <c r="E6" t="s">
        <v>53</v>
      </c>
      <c r="F6">
        <v>50</v>
      </c>
      <c r="H6" t="s">
        <v>58</v>
      </c>
      <c r="I6" s="3">
        <f>L26</f>
        <v>82.315959704512593</v>
      </c>
    </row>
    <row r="7" spans="2:14" ht="18" x14ac:dyDescent="0.35">
      <c r="B7" t="s">
        <v>61</v>
      </c>
      <c r="C7" t="s">
        <v>62</v>
      </c>
      <c r="E7" t="s">
        <v>2</v>
      </c>
      <c r="F7">
        <v>20</v>
      </c>
      <c r="H7" t="s">
        <v>57</v>
      </c>
      <c r="I7" s="3">
        <f>(F25*D25)/((F18*0.0371)*F7)</f>
        <v>5.8852699730458218</v>
      </c>
    </row>
    <row r="8" spans="2:14" x14ac:dyDescent="0.25">
      <c r="E8" t="s">
        <v>60</v>
      </c>
      <c r="F8">
        <v>1000</v>
      </c>
    </row>
    <row r="10" spans="2:14" x14ac:dyDescent="0.25">
      <c r="E10" t="s">
        <v>56</v>
      </c>
      <c r="F10">
        <v>30</v>
      </c>
    </row>
    <row r="11" spans="2:14" x14ac:dyDescent="0.25">
      <c r="B11" s="1"/>
      <c r="E11" t="s">
        <v>52</v>
      </c>
      <c r="F11">
        <v>22</v>
      </c>
    </row>
    <row r="12" spans="2:14" x14ac:dyDescent="0.25">
      <c r="E12" t="s">
        <v>54</v>
      </c>
      <c r="F12">
        <v>10</v>
      </c>
    </row>
    <row r="13" spans="2:14" x14ac:dyDescent="0.25">
      <c r="B13" s="1" t="s">
        <v>5</v>
      </c>
    </row>
    <row r="15" spans="2:14" x14ac:dyDescent="0.25">
      <c r="C15" s="1" t="s">
        <v>10</v>
      </c>
      <c r="D15" s="1" t="s">
        <v>34</v>
      </c>
      <c r="E15" s="1" t="s">
        <v>11</v>
      </c>
      <c r="F15" s="1" t="s">
        <v>12</v>
      </c>
      <c r="G15" s="1" t="s">
        <v>13</v>
      </c>
      <c r="H15" s="1" t="s">
        <v>14</v>
      </c>
      <c r="I15" s="1" t="s">
        <v>16</v>
      </c>
      <c r="J15" s="1" t="s">
        <v>20</v>
      </c>
      <c r="K15" s="1" t="s">
        <v>17</v>
      </c>
      <c r="L15" s="1" t="s">
        <v>18</v>
      </c>
      <c r="M15" s="1" t="s">
        <v>21</v>
      </c>
      <c r="N15" s="1" t="s">
        <v>42</v>
      </c>
    </row>
    <row r="16" spans="2:14" x14ac:dyDescent="0.25">
      <c r="B16" s="1" t="s">
        <v>8</v>
      </c>
      <c r="C16" t="s">
        <v>6</v>
      </c>
      <c r="D16">
        <v>92.093819999999994</v>
      </c>
      <c r="E16" s="4">
        <v>2</v>
      </c>
      <c r="F16">
        <v>1.992</v>
      </c>
      <c r="G16">
        <v>99</v>
      </c>
      <c r="H16" s="4">
        <f>F16*G16/100</f>
        <v>1.9720800000000001</v>
      </c>
      <c r="I16">
        <f>H16/D16</f>
        <v>2.1413814738057344E-2</v>
      </c>
      <c r="J16">
        <v>1.26</v>
      </c>
      <c r="K16" s="3">
        <f>I16/$M$16*1000</f>
        <v>2.2387344400263065</v>
      </c>
      <c r="L16" s="6">
        <f>H16/(F16+F17)</f>
        <v>0.19736589271417132</v>
      </c>
      <c r="M16" s="4">
        <f>((H16/J16)+(H17/J17))</f>
        <v>9.5651428571428578</v>
      </c>
      <c r="N16" s="4">
        <f>F4-M16</f>
        <v>17.287235134321627</v>
      </c>
    </row>
    <row r="17" spans="2:13" x14ac:dyDescent="0.25">
      <c r="B17" s="1" t="s">
        <v>9</v>
      </c>
      <c r="C17" t="s">
        <v>19</v>
      </c>
      <c r="D17">
        <v>18.02</v>
      </c>
      <c r="E17" s="4">
        <v>8</v>
      </c>
      <c r="F17">
        <v>8</v>
      </c>
      <c r="G17">
        <v>100</v>
      </c>
      <c r="H17">
        <f>F17*G17/100</f>
        <v>8</v>
      </c>
      <c r="I17">
        <f>H17/D17</f>
        <v>0.44395116537180912</v>
      </c>
      <c r="J17">
        <v>1</v>
      </c>
      <c r="K17" s="3">
        <f>I17/$M$16*1000</f>
        <v>46.41343804293362</v>
      </c>
      <c r="L17" s="6">
        <f>H17/(F16+F17)</f>
        <v>0.80064051240992784</v>
      </c>
      <c r="M17" s="6"/>
    </row>
    <row r="18" spans="2:13" x14ac:dyDescent="0.25">
      <c r="B18" s="1" t="s">
        <v>7</v>
      </c>
      <c r="C18" t="s">
        <v>94</v>
      </c>
      <c r="E18">
        <v>0.1</v>
      </c>
      <c r="F18">
        <v>9.9000000000000005E-2</v>
      </c>
    </row>
    <row r="21" spans="2:13" x14ac:dyDescent="0.25">
      <c r="B21" s="1" t="s">
        <v>22</v>
      </c>
      <c r="K21" s="1" t="s">
        <v>45</v>
      </c>
    </row>
    <row r="23" spans="2:13" x14ac:dyDescent="0.25">
      <c r="C23" s="1" t="s">
        <v>10</v>
      </c>
      <c r="D23" s="1" t="s">
        <v>15</v>
      </c>
      <c r="E23" s="1" t="s">
        <v>17</v>
      </c>
      <c r="F23" s="1" t="s">
        <v>16</v>
      </c>
      <c r="G23" s="1" t="s">
        <v>30</v>
      </c>
      <c r="H23" s="1" t="s">
        <v>31</v>
      </c>
      <c r="I23" s="1" t="s">
        <v>51</v>
      </c>
      <c r="L23" s="1" t="s">
        <v>47</v>
      </c>
    </row>
    <row r="24" spans="2:13" x14ac:dyDescent="0.25">
      <c r="C24" t="s">
        <v>6</v>
      </c>
      <c r="D24" s="5">
        <v>92.093819999999994</v>
      </c>
      <c r="E24">
        <v>0.67800000000000005</v>
      </c>
      <c r="F24" s="6">
        <f>E24*$M$16/1000</f>
        <v>6.4851668571428581E-3</v>
      </c>
      <c r="I24" s="6">
        <f>F24*3</f>
        <v>1.9455500571428575E-2</v>
      </c>
      <c r="K24" s="1" t="s">
        <v>48</v>
      </c>
      <c r="L24" s="14">
        <f>I16*3</f>
        <v>6.4241444214172036E-2</v>
      </c>
    </row>
    <row r="25" spans="2:13" x14ac:dyDescent="0.25">
      <c r="C25" t="s">
        <v>23</v>
      </c>
      <c r="D25" s="5">
        <v>76.09</v>
      </c>
      <c r="E25">
        <v>0.59399999999999997</v>
      </c>
      <c r="F25" s="6">
        <f t="shared" ref="F25:F30" si="0">E25*$M$16/1000</f>
        <v>5.6816948571428577E-3</v>
      </c>
      <c r="G25" s="3">
        <f t="shared" ref="G25:G30" si="1">E25/$K$16*100</f>
        <v>26.532847727710845</v>
      </c>
      <c r="H25" s="3">
        <f>G25/$I$4*100</f>
        <v>38.059005091858417</v>
      </c>
      <c r="I25" s="6">
        <f>F25*3</f>
        <v>1.7045084571428573E-2</v>
      </c>
      <c r="K25" s="1" t="s">
        <v>49</v>
      </c>
      <c r="L25" s="7">
        <f>SUM(I24:I33,K36:K41)</f>
        <v>5.2880961332934795E-2</v>
      </c>
    </row>
    <row r="26" spans="2:13" x14ac:dyDescent="0.25">
      <c r="C26" t="s">
        <v>24</v>
      </c>
      <c r="D26" s="5">
        <v>76.09</v>
      </c>
      <c r="F26" s="6">
        <f t="shared" si="0"/>
        <v>0</v>
      </c>
      <c r="G26" s="3">
        <f t="shared" si="1"/>
        <v>0</v>
      </c>
      <c r="H26" s="3">
        <f t="shared" ref="H26:H30" si="2">G26/$I$4*100</f>
        <v>0</v>
      </c>
      <c r="I26" s="6">
        <f>F26*3</f>
        <v>0</v>
      </c>
      <c r="K26" s="1" t="s">
        <v>50</v>
      </c>
      <c r="L26">
        <f>L25/L24*100</f>
        <v>82.315959704512593</v>
      </c>
    </row>
    <row r="27" spans="2:13" x14ac:dyDescent="0.25">
      <c r="C27" t="s">
        <v>25</v>
      </c>
      <c r="D27" s="5">
        <v>62.07</v>
      </c>
      <c r="E27">
        <v>6.7000000000000004E-2</v>
      </c>
      <c r="F27" s="6">
        <f t="shared" si="0"/>
        <v>6.4086457142857156E-4</v>
      </c>
      <c r="G27" s="3">
        <f t="shared" si="1"/>
        <v>2.9927622857855671</v>
      </c>
      <c r="H27" s="3">
        <f t="shared" si="2"/>
        <v>4.2928507426843678</v>
      </c>
      <c r="I27" s="6">
        <f>F27*2</f>
        <v>1.2817291428571431E-3</v>
      </c>
    </row>
    <row r="28" spans="2:13" x14ac:dyDescent="0.25">
      <c r="C28" t="s">
        <v>26</v>
      </c>
      <c r="D28" s="5">
        <v>32.04</v>
      </c>
      <c r="F28" s="6">
        <f t="shared" si="0"/>
        <v>0</v>
      </c>
      <c r="G28" s="3">
        <f t="shared" si="1"/>
        <v>0</v>
      </c>
      <c r="H28" s="3">
        <f t="shared" si="2"/>
        <v>0</v>
      </c>
      <c r="I28" s="6">
        <f>F28*1</f>
        <v>0</v>
      </c>
    </row>
    <row r="29" spans="2:13" x14ac:dyDescent="0.25">
      <c r="C29" t="s">
        <v>27</v>
      </c>
      <c r="D29" s="5">
        <v>46.067999999999998</v>
      </c>
      <c r="E29">
        <v>0.10299999999999999</v>
      </c>
      <c r="F29" s="6">
        <f t="shared" si="0"/>
        <v>9.8520971428571425E-4</v>
      </c>
      <c r="G29" s="3">
        <f t="shared" si="1"/>
        <v>4.6008136632225876</v>
      </c>
      <c r="H29" s="3">
        <f t="shared" si="2"/>
        <v>6.599457111887908</v>
      </c>
      <c r="I29" s="6">
        <f>F29*2</f>
        <v>1.9704194285714285E-3</v>
      </c>
    </row>
    <row r="30" spans="2:13" x14ac:dyDescent="0.25">
      <c r="C30" t="s">
        <v>92</v>
      </c>
      <c r="D30">
        <v>74.08</v>
      </c>
      <c r="E30">
        <v>0.16600000000000001</v>
      </c>
      <c r="F30" s="6">
        <f t="shared" si="0"/>
        <v>1.5878137142857145E-3</v>
      </c>
      <c r="G30" s="3">
        <f t="shared" si="1"/>
        <v>7.4149035737373747</v>
      </c>
      <c r="H30" s="3">
        <f t="shared" si="2"/>
        <v>10.636018257994104</v>
      </c>
      <c r="I30" s="6">
        <f>F30*3</f>
        <v>4.7634411428571439E-3</v>
      </c>
    </row>
    <row r="31" spans="2:13" x14ac:dyDescent="0.25">
      <c r="C31" t="s">
        <v>46</v>
      </c>
      <c r="D31" s="5">
        <v>74.08</v>
      </c>
      <c r="F31" s="6">
        <f>E31*$M$16/1000</f>
        <v>0</v>
      </c>
      <c r="G31" s="3">
        <f>E31/$K$16*100</f>
        <v>0</v>
      </c>
      <c r="H31" s="3">
        <f>G31/$I$4*100</f>
        <v>0</v>
      </c>
      <c r="I31" s="6">
        <f>F31*3</f>
        <v>0</v>
      </c>
    </row>
    <row r="32" spans="2:13" x14ac:dyDescent="0.25">
      <c r="C32" t="s">
        <v>28</v>
      </c>
      <c r="D32" s="5">
        <v>60.1</v>
      </c>
      <c r="F32" s="6">
        <f>E32*$M$16/1000</f>
        <v>0</v>
      </c>
      <c r="G32" s="3">
        <f>E32/$K$16*100</f>
        <v>0</v>
      </c>
      <c r="H32" s="3">
        <f>G32/$I$4*100</f>
        <v>0</v>
      </c>
      <c r="I32" s="6">
        <f>F32*3</f>
        <v>0</v>
      </c>
    </row>
    <row r="33" spans="2:11" x14ac:dyDescent="0.25">
      <c r="C33" t="s">
        <v>29</v>
      </c>
      <c r="D33" s="5">
        <v>60.1</v>
      </c>
      <c r="E33">
        <v>0.151</v>
      </c>
      <c r="F33" s="6">
        <f>E33*$M$16/1000</f>
        <v>1.4443365714285714E-3</v>
      </c>
      <c r="G33" s="3">
        <f>E33/$K$16*100</f>
        <v>6.7448821664719496</v>
      </c>
      <c r="H33" s="3">
        <f>G33/$I$4*100</f>
        <v>9.6749322708259609</v>
      </c>
      <c r="I33" s="6">
        <f>F33*3</f>
        <v>4.3330097142857144E-3</v>
      </c>
    </row>
    <row r="35" spans="2:11" x14ac:dyDescent="0.25">
      <c r="B35" s="1" t="s">
        <v>33</v>
      </c>
      <c r="C35" s="1" t="s">
        <v>10</v>
      </c>
      <c r="D35" s="1" t="s">
        <v>34</v>
      </c>
      <c r="E35" s="1" t="s">
        <v>44</v>
      </c>
      <c r="F35" s="1" t="s">
        <v>43</v>
      </c>
      <c r="G35" s="1" t="s">
        <v>43</v>
      </c>
      <c r="H35" s="1" t="s">
        <v>16</v>
      </c>
      <c r="I35" s="1" t="s">
        <v>30</v>
      </c>
      <c r="J35" s="1" t="s">
        <v>31</v>
      </c>
      <c r="K35" s="1" t="s">
        <v>51</v>
      </c>
    </row>
    <row r="36" spans="2:11" x14ac:dyDescent="0.25">
      <c r="C36" s="8" t="s">
        <v>40</v>
      </c>
      <c r="D36" s="11">
        <v>16.04</v>
      </c>
      <c r="E36">
        <v>31.68</v>
      </c>
      <c r="F36">
        <v>31.88</v>
      </c>
      <c r="G36">
        <f>(E36+F36)/2</f>
        <v>31.78</v>
      </c>
      <c r="H36" s="7">
        <f>G36*$I$5/100</f>
        <v>2.2388583868717038E-3</v>
      </c>
      <c r="I36" s="2">
        <f>H36/$I$16*100/3</f>
        <v>3.4850685787941837</v>
      </c>
      <c r="J36" s="2">
        <f>I36/$I$4*100</f>
        <v>4.9990202388745688</v>
      </c>
      <c r="K36" s="7">
        <f>H36</f>
        <v>2.2388583868717038E-3</v>
      </c>
    </row>
    <row r="37" spans="2:11" ht="18" x14ac:dyDescent="0.35">
      <c r="C37" s="9" t="s">
        <v>36</v>
      </c>
      <c r="D37" s="12">
        <v>44.01</v>
      </c>
      <c r="E37">
        <v>9.83</v>
      </c>
      <c r="F37">
        <v>9.9499999999999993</v>
      </c>
      <c r="G37">
        <f t="shared" ref="G37:G41" si="3">(E37+F37)/2</f>
        <v>9.89</v>
      </c>
      <c r="H37" s="7">
        <f>G37*$I$5/100</f>
        <v>6.9673723870865799E-4</v>
      </c>
      <c r="I37" s="2">
        <f>H37/$I$16*100/3</f>
        <v>1.084560360109329</v>
      </c>
      <c r="J37" s="2">
        <f>I37/$I$4*100</f>
        <v>1.5557051655906067</v>
      </c>
      <c r="K37" s="7">
        <f t="shared" ref="K37:K38" si="4">H37</f>
        <v>6.9673723870865799E-4</v>
      </c>
    </row>
    <row r="38" spans="2:11" x14ac:dyDescent="0.25">
      <c r="C38" s="10" t="s">
        <v>35</v>
      </c>
      <c r="D38" s="12">
        <v>28.01</v>
      </c>
      <c r="E38">
        <v>1.07</v>
      </c>
      <c r="F38">
        <v>1.0900000000000001</v>
      </c>
      <c r="G38">
        <f t="shared" si="3"/>
        <v>1.08</v>
      </c>
      <c r="H38" s="7">
        <f t="shared" ref="H38:H41" si="5">G38*$I$5/100</f>
        <v>7.6084551850894909E-5</v>
      </c>
      <c r="I38" s="2">
        <f>H38/$I$16*100/3</f>
        <v>0.11843530727179734</v>
      </c>
      <c r="J38" s="2">
        <f t="shared" ref="J38:J41" si="6">I38/$I$4*100</f>
        <v>0.16988489169240198</v>
      </c>
      <c r="K38" s="7">
        <f t="shared" si="4"/>
        <v>7.6084551850894909E-5</v>
      </c>
    </row>
    <row r="39" spans="2:11" x14ac:dyDescent="0.25">
      <c r="C39" s="9" t="s">
        <v>37</v>
      </c>
      <c r="D39" s="12">
        <v>30.07</v>
      </c>
      <c r="E39">
        <v>6.19</v>
      </c>
      <c r="F39">
        <v>6.28</v>
      </c>
      <c r="G39">
        <f t="shared" si="3"/>
        <v>6.2350000000000003</v>
      </c>
      <c r="H39" s="7">
        <f t="shared" si="5"/>
        <v>4.3924738962067571E-4</v>
      </c>
      <c r="I39" s="2">
        <f>(H39/$I$16*100)*(2/3)</f>
        <v>1.3674891497030672</v>
      </c>
      <c r="J39" s="2">
        <f t="shared" si="6"/>
        <v>1.9615412957446783</v>
      </c>
      <c r="K39" s="7">
        <f>H39*2</f>
        <v>8.7849477924135141E-4</v>
      </c>
    </row>
    <row r="40" spans="2:11" x14ac:dyDescent="0.25">
      <c r="C40" s="9" t="s">
        <v>39</v>
      </c>
      <c r="D40" s="13">
        <v>44.09</v>
      </c>
      <c r="E40">
        <v>0.67</v>
      </c>
      <c r="F40">
        <v>0.67</v>
      </c>
      <c r="G40">
        <f t="shared" si="3"/>
        <v>0.67</v>
      </c>
      <c r="H40" s="7">
        <f t="shared" si="5"/>
        <v>4.7200601611203321E-5</v>
      </c>
      <c r="I40" s="2">
        <f>H40/$I$16*100</f>
        <v>0.22042126631140058</v>
      </c>
      <c r="J40" s="2">
        <f t="shared" si="6"/>
        <v>0.31617465953863699</v>
      </c>
      <c r="K40" s="7">
        <f>H40*3</f>
        <v>1.4160180483360996E-4</v>
      </c>
    </row>
    <row r="41" spans="2:11" x14ac:dyDescent="0.25">
      <c r="C41" s="9" t="s">
        <v>38</v>
      </c>
      <c r="D41" s="13">
        <v>58.12</v>
      </c>
      <c r="G41">
        <f t="shared" si="3"/>
        <v>0</v>
      </c>
      <c r="H41" s="7">
        <f t="shared" si="5"/>
        <v>0</v>
      </c>
      <c r="I41">
        <f>H41/$I$16*100*(4/3)</f>
        <v>0</v>
      </c>
      <c r="J41">
        <f t="shared" si="6"/>
        <v>0</v>
      </c>
      <c r="K41" s="7">
        <f>H41*4</f>
        <v>0</v>
      </c>
    </row>
    <row r="43" spans="2:11" x14ac:dyDescent="0.25">
      <c r="B43" s="1" t="s">
        <v>85</v>
      </c>
      <c r="C43" s="1" t="s">
        <v>86</v>
      </c>
      <c r="D43" s="1" t="s">
        <v>87</v>
      </c>
      <c r="E43" s="1" t="s">
        <v>88</v>
      </c>
      <c r="F43" s="1" t="s">
        <v>89</v>
      </c>
      <c r="G43" s="1" t="s">
        <v>90</v>
      </c>
      <c r="H43" s="1" t="s">
        <v>91</v>
      </c>
    </row>
    <row r="44" spans="2:11" x14ac:dyDescent="0.25">
      <c r="B44" s="1"/>
      <c r="E44">
        <f>D44-C44</f>
        <v>0</v>
      </c>
      <c r="F44">
        <f>E44-F18</f>
        <v>-9.9000000000000005E-2</v>
      </c>
      <c r="G44">
        <f>F44*0.95</f>
        <v>-9.4049999999999995E-2</v>
      </c>
      <c r="H44">
        <f>G44/12.011</f>
        <v>-7.830322204645742E-3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BF2ECA-BA27-4ECD-998F-4F79DAD389C0}">
  <dimension ref="B2:N44"/>
  <sheetViews>
    <sheetView workbookViewId="0">
      <selection activeCell="I7" sqref="I7"/>
    </sheetView>
  </sheetViews>
  <sheetFormatPr baseColWidth="10" defaultRowHeight="15" x14ac:dyDescent="0.25"/>
  <cols>
    <col min="2" max="2" width="21" bestFit="1" customWidth="1"/>
    <col min="3" max="3" width="16.5703125" bestFit="1" customWidth="1"/>
    <col min="4" max="4" width="18.140625" bestFit="1" customWidth="1"/>
    <col min="5" max="7" width="27.42578125" bestFit="1" customWidth="1"/>
    <col min="8" max="8" width="17.140625" bestFit="1" customWidth="1"/>
    <col min="9" max="9" width="16.7109375" bestFit="1" customWidth="1"/>
    <col min="10" max="11" width="20.5703125" bestFit="1" customWidth="1"/>
    <col min="12" max="13" width="13.5703125" bestFit="1" customWidth="1"/>
  </cols>
  <sheetData>
    <row r="2" spans="2:14" x14ac:dyDescent="0.25">
      <c r="B2" s="1" t="s">
        <v>3</v>
      </c>
      <c r="C2" s="1"/>
      <c r="D2" s="1"/>
      <c r="E2" s="1" t="s">
        <v>4</v>
      </c>
    </row>
    <row r="4" spans="2:14" x14ac:dyDescent="0.25">
      <c r="B4" t="s">
        <v>0</v>
      </c>
      <c r="C4" t="s">
        <v>93</v>
      </c>
      <c r="E4" t="s">
        <v>59</v>
      </c>
      <c r="F4" s="3">
        <f>Reaktorvolumina!M8</f>
        <v>27.993749660876023</v>
      </c>
      <c r="H4" t="s">
        <v>32</v>
      </c>
      <c r="I4" s="3">
        <f>(1-(E24/K16))*100</f>
        <v>72.572780746343483</v>
      </c>
    </row>
    <row r="5" spans="2:14" x14ac:dyDescent="0.25">
      <c r="B5" t="s">
        <v>1</v>
      </c>
      <c r="C5" s="15">
        <v>45944</v>
      </c>
      <c r="E5" t="s">
        <v>55</v>
      </c>
      <c r="F5">
        <v>220</v>
      </c>
      <c r="H5" t="s">
        <v>41</v>
      </c>
      <c r="I5">
        <f>(F12*N16*0.1)/(8.314*(F11+273.15))</f>
        <v>9.0077335257021055E-3</v>
      </c>
    </row>
    <row r="6" spans="2:14" x14ac:dyDescent="0.25">
      <c r="E6" t="s">
        <v>53</v>
      </c>
      <c r="F6">
        <v>50</v>
      </c>
      <c r="H6" t="s">
        <v>58</v>
      </c>
      <c r="I6" s="3">
        <f>L26</f>
        <v>83.113826579295136</v>
      </c>
    </row>
    <row r="7" spans="2:14" ht="18" x14ac:dyDescent="0.35">
      <c r="B7" t="s">
        <v>61</v>
      </c>
      <c r="C7" t="s">
        <v>62</v>
      </c>
      <c r="E7" t="s">
        <v>2</v>
      </c>
      <c r="F7">
        <v>20</v>
      </c>
      <c r="H7" t="s">
        <v>57</v>
      </c>
      <c r="I7" s="3">
        <f>(F25*D25)/((F18*0.0371)*F7)</f>
        <v>6.3324291044474403</v>
      </c>
    </row>
    <row r="8" spans="2:14" x14ac:dyDescent="0.25">
      <c r="E8" t="s">
        <v>60</v>
      </c>
      <c r="F8">
        <v>1000</v>
      </c>
    </row>
    <row r="10" spans="2:14" x14ac:dyDescent="0.25">
      <c r="E10" t="s">
        <v>56</v>
      </c>
      <c r="F10">
        <v>30</v>
      </c>
    </row>
    <row r="11" spans="2:14" x14ac:dyDescent="0.25">
      <c r="B11" s="1"/>
      <c r="E11" t="s">
        <v>52</v>
      </c>
      <c r="F11">
        <v>22</v>
      </c>
    </row>
    <row r="12" spans="2:14" x14ac:dyDescent="0.25">
      <c r="E12" t="s">
        <v>54</v>
      </c>
      <c r="F12">
        <v>12</v>
      </c>
    </row>
    <row r="13" spans="2:14" x14ac:dyDescent="0.25">
      <c r="B13" s="1" t="s">
        <v>5</v>
      </c>
    </row>
    <row r="15" spans="2:14" x14ac:dyDescent="0.25">
      <c r="C15" s="1" t="s">
        <v>10</v>
      </c>
      <c r="D15" s="1" t="s">
        <v>34</v>
      </c>
      <c r="E15" s="1" t="s">
        <v>11</v>
      </c>
      <c r="F15" s="1" t="s">
        <v>12</v>
      </c>
      <c r="G15" s="1" t="s">
        <v>13</v>
      </c>
      <c r="H15" s="1" t="s">
        <v>14</v>
      </c>
      <c r="I15" s="1" t="s">
        <v>16</v>
      </c>
      <c r="J15" s="1" t="s">
        <v>20</v>
      </c>
      <c r="K15" s="1" t="s">
        <v>17</v>
      </c>
      <c r="L15" s="1" t="s">
        <v>18</v>
      </c>
      <c r="M15" s="1" t="s">
        <v>21</v>
      </c>
      <c r="N15" s="1" t="s">
        <v>42</v>
      </c>
    </row>
    <row r="16" spans="2:14" x14ac:dyDescent="0.25">
      <c r="B16" s="1" t="s">
        <v>8</v>
      </c>
      <c r="C16" t="s">
        <v>6</v>
      </c>
      <c r="D16">
        <v>92.093819999999994</v>
      </c>
      <c r="E16" s="4">
        <v>2</v>
      </c>
      <c r="F16">
        <v>1.984</v>
      </c>
      <c r="G16">
        <v>99</v>
      </c>
      <c r="H16" s="4">
        <f>F16*G16/100</f>
        <v>1.9641599999999999</v>
      </c>
      <c r="I16">
        <f>H16/D16</f>
        <v>2.1327815482081208E-2</v>
      </c>
      <c r="J16">
        <v>1.26</v>
      </c>
      <c r="K16" s="3">
        <f>I16/$M$16*1000</f>
        <v>2.2277139886083899</v>
      </c>
      <c r="L16" s="6">
        <f>H16/(F16+F17)</f>
        <v>0.19643564356435642</v>
      </c>
      <c r="M16" s="4">
        <f>((H16/J16)+(H17/J17))</f>
        <v>9.5738571428571433</v>
      </c>
      <c r="N16" s="4">
        <f>F4-M16</f>
        <v>18.41989251801888</v>
      </c>
    </row>
    <row r="17" spans="2:13" x14ac:dyDescent="0.25">
      <c r="B17" s="1" t="s">
        <v>9</v>
      </c>
      <c r="C17" t="s">
        <v>19</v>
      </c>
      <c r="D17">
        <v>18.02</v>
      </c>
      <c r="E17" s="4">
        <v>8</v>
      </c>
      <c r="F17">
        <v>8.0150000000000006</v>
      </c>
      <c r="G17">
        <v>100</v>
      </c>
      <c r="H17">
        <f>F17*G17/100</f>
        <v>8.0150000000000006</v>
      </c>
      <c r="I17">
        <f>H17/D17</f>
        <v>0.44478357380688127</v>
      </c>
      <c r="J17">
        <v>1</v>
      </c>
      <c r="K17" s="3">
        <f>I17/$M$16*1000</f>
        <v>46.458137735920275</v>
      </c>
      <c r="L17" s="6">
        <f>H17/(F16+F17)</f>
        <v>0.80158015801580162</v>
      </c>
      <c r="M17" s="6"/>
    </row>
    <row r="18" spans="2:13" x14ac:dyDescent="0.25">
      <c r="B18" s="1" t="s">
        <v>7</v>
      </c>
      <c r="C18" t="s">
        <v>94</v>
      </c>
      <c r="E18">
        <v>0.1</v>
      </c>
      <c r="F18">
        <v>0.1</v>
      </c>
    </row>
    <row r="21" spans="2:13" x14ac:dyDescent="0.25">
      <c r="B21" s="1" t="s">
        <v>22</v>
      </c>
      <c r="K21" s="1" t="s">
        <v>45</v>
      </c>
    </row>
    <row r="23" spans="2:13" x14ac:dyDescent="0.25">
      <c r="C23" s="1" t="s">
        <v>10</v>
      </c>
      <c r="D23" s="1" t="s">
        <v>15</v>
      </c>
      <c r="E23" s="1" t="s">
        <v>17</v>
      </c>
      <c r="F23" s="1" t="s">
        <v>16</v>
      </c>
      <c r="G23" s="1" t="s">
        <v>30</v>
      </c>
      <c r="H23" s="1" t="s">
        <v>31</v>
      </c>
      <c r="I23" s="1" t="s">
        <v>51</v>
      </c>
      <c r="L23" s="1" t="s">
        <v>47</v>
      </c>
    </row>
    <row r="24" spans="2:13" x14ac:dyDescent="0.25">
      <c r="C24" t="s">
        <v>6</v>
      </c>
      <c r="D24" s="5">
        <v>92.093819999999994</v>
      </c>
      <c r="E24">
        <v>0.61099999999999999</v>
      </c>
      <c r="F24" s="6">
        <f>E24*$M$16/1000</f>
        <v>5.8496267142857149E-3</v>
      </c>
      <c r="I24" s="6">
        <f>F24*3</f>
        <v>1.7548880142857146E-2</v>
      </c>
      <c r="K24" s="1" t="s">
        <v>48</v>
      </c>
      <c r="L24" s="14">
        <f>I16*3</f>
        <v>6.3983446446243625E-2</v>
      </c>
    </row>
    <row r="25" spans="2:13" x14ac:dyDescent="0.25">
      <c r="C25" t="s">
        <v>23</v>
      </c>
      <c r="D25" s="5">
        <v>76.09</v>
      </c>
      <c r="E25">
        <v>0.64500000000000002</v>
      </c>
      <c r="F25" s="6">
        <f t="shared" ref="F25:F30" si="0">E25*$M$16/1000</f>
        <v>6.1751378571428574E-3</v>
      </c>
      <c r="G25" s="3">
        <f t="shared" ref="G25:G30" si="1">E25/$K$16*100</f>
        <v>28.953447493630861</v>
      </c>
      <c r="H25" s="3">
        <f>G25/$I$4*100</f>
        <v>39.895739416171757</v>
      </c>
      <c r="I25" s="6">
        <f>F25*3</f>
        <v>1.8525413571428572E-2</v>
      </c>
      <c r="K25" s="1" t="s">
        <v>49</v>
      </c>
      <c r="L25" s="7">
        <f>SUM(I24:I33,K36:K41)</f>
        <v>5.3179090718787105E-2</v>
      </c>
    </row>
    <row r="26" spans="2:13" x14ac:dyDescent="0.25">
      <c r="C26" t="s">
        <v>24</v>
      </c>
      <c r="D26" s="5">
        <v>76.09</v>
      </c>
      <c r="F26" s="6">
        <f t="shared" si="0"/>
        <v>0</v>
      </c>
      <c r="G26" s="3">
        <f t="shared" si="1"/>
        <v>0</v>
      </c>
      <c r="H26" s="3">
        <f t="shared" ref="H26:H30" si="2">G26/$I$4*100</f>
        <v>0</v>
      </c>
      <c r="I26" s="6">
        <f>F26*3</f>
        <v>0</v>
      </c>
      <c r="K26" s="1" t="s">
        <v>50</v>
      </c>
      <c r="L26">
        <f>L25/L24*100</f>
        <v>83.113826579295136</v>
      </c>
    </row>
    <row r="27" spans="2:13" x14ac:dyDescent="0.25">
      <c r="C27" t="s">
        <v>25</v>
      </c>
      <c r="D27" s="5">
        <v>62.07</v>
      </c>
      <c r="E27">
        <v>8.8999999999999996E-2</v>
      </c>
      <c r="F27" s="6">
        <f t="shared" si="0"/>
        <v>8.5207328571428574E-4</v>
      </c>
      <c r="G27" s="3">
        <f t="shared" si="1"/>
        <v>3.995126863462243</v>
      </c>
      <c r="H27" s="3">
        <f t="shared" si="2"/>
        <v>5.5049935008361022</v>
      </c>
      <c r="I27" s="6">
        <f>F27*2</f>
        <v>1.7041465714285715E-3</v>
      </c>
    </row>
    <row r="28" spans="2:13" x14ac:dyDescent="0.25">
      <c r="C28" t="s">
        <v>26</v>
      </c>
      <c r="D28" s="5">
        <v>32.04</v>
      </c>
      <c r="F28" s="6">
        <f t="shared" si="0"/>
        <v>0</v>
      </c>
      <c r="G28" s="3">
        <f t="shared" si="1"/>
        <v>0</v>
      </c>
      <c r="H28" s="3">
        <f t="shared" si="2"/>
        <v>0</v>
      </c>
      <c r="I28" s="6">
        <f>F28*1</f>
        <v>0</v>
      </c>
    </row>
    <row r="29" spans="2:13" x14ac:dyDescent="0.25">
      <c r="C29" t="s">
        <v>27</v>
      </c>
      <c r="D29" s="5">
        <v>46.067999999999998</v>
      </c>
      <c r="E29">
        <v>7.0999999999999994E-2</v>
      </c>
      <c r="F29" s="6">
        <f t="shared" si="0"/>
        <v>6.7974385714285714E-4</v>
      </c>
      <c r="G29" s="3">
        <f t="shared" si="1"/>
        <v>3.1871236775934744</v>
      </c>
      <c r="H29" s="3">
        <f t="shared" si="2"/>
        <v>4.3916240287568904</v>
      </c>
      <c r="I29" s="6">
        <f>F29*2</f>
        <v>1.3594877142857143E-3</v>
      </c>
    </row>
    <row r="30" spans="2:13" x14ac:dyDescent="0.25">
      <c r="C30" t="s">
        <v>92</v>
      </c>
      <c r="D30">
        <v>74.08</v>
      </c>
      <c r="E30">
        <v>0.14199999999999999</v>
      </c>
      <c r="F30" s="6">
        <f t="shared" si="0"/>
        <v>1.3594877142857143E-3</v>
      </c>
      <c r="G30" s="3">
        <f t="shared" si="1"/>
        <v>6.3742473551869487</v>
      </c>
      <c r="H30" s="3">
        <f t="shared" si="2"/>
        <v>8.7832480575137808</v>
      </c>
      <c r="I30" s="6">
        <f>F30*3</f>
        <v>4.0784631428571428E-3</v>
      </c>
    </row>
    <row r="31" spans="2:13" x14ac:dyDescent="0.25">
      <c r="C31" t="s">
        <v>46</v>
      </c>
      <c r="D31" s="5">
        <v>74.08</v>
      </c>
      <c r="F31" s="6">
        <f>E31*$M$16/1000</f>
        <v>0</v>
      </c>
      <c r="G31" s="3">
        <f>E31/$K$16*100</f>
        <v>0</v>
      </c>
      <c r="H31" s="3">
        <f>G31/$I$4*100</f>
        <v>0</v>
      </c>
      <c r="I31" s="6">
        <f>F31*3</f>
        <v>0</v>
      </c>
    </row>
    <row r="32" spans="2:13" x14ac:dyDescent="0.25">
      <c r="C32" t="s">
        <v>28</v>
      </c>
      <c r="D32" s="5">
        <v>60.1</v>
      </c>
      <c r="F32" s="6">
        <f>E32*$M$16/1000</f>
        <v>0</v>
      </c>
      <c r="G32" s="3">
        <f>E32/$K$16*100</f>
        <v>0</v>
      </c>
      <c r="H32" s="3">
        <f>G32/$I$4*100</f>
        <v>0</v>
      </c>
      <c r="I32" s="6">
        <f>F32*3</f>
        <v>0</v>
      </c>
    </row>
    <row r="33" spans="2:11" x14ac:dyDescent="0.25">
      <c r="C33" t="s">
        <v>29</v>
      </c>
      <c r="D33" s="5">
        <v>60.1</v>
      </c>
      <c r="E33">
        <v>0.14699999999999999</v>
      </c>
      <c r="F33" s="6">
        <f>E33*$M$16/1000</f>
        <v>1.4073569999999999E-3</v>
      </c>
      <c r="G33" s="3">
        <f>E33/$K$16*100</f>
        <v>6.5986926845949405</v>
      </c>
      <c r="H33" s="3">
        <f>G33/$I$4*100</f>
        <v>9.0925173553135625</v>
      </c>
      <c r="I33" s="6">
        <f>F33*3</f>
        <v>4.222071E-3</v>
      </c>
    </row>
    <row r="35" spans="2:11" x14ac:dyDescent="0.25">
      <c r="B35" s="1" t="s">
        <v>33</v>
      </c>
      <c r="C35" s="1" t="s">
        <v>10</v>
      </c>
      <c r="D35" s="1" t="s">
        <v>34</v>
      </c>
      <c r="E35" s="1" t="s">
        <v>44</v>
      </c>
      <c r="F35" s="1" t="s">
        <v>43</v>
      </c>
      <c r="G35" s="1" t="s">
        <v>43</v>
      </c>
      <c r="H35" s="1" t="s">
        <v>16</v>
      </c>
      <c r="I35" s="1" t="s">
        <v>30</v>
      </c>
      <c r="J35" s="1" t="s">
        <v>31</v>
      </c>
      <c r="K35" s="1" t="s">
        <v>51</v>
      </c>
    </row>
    <row r="36" spans="2:11" x14ac:dyDescent="0.25">
      <c r="C36" s="8" t="s">
        <v>40</v>
      </c>
      <c r="D36" s="11">
        <v>16.04</v>
      </c>
      <c r="E36">
        <v>39.58</v>
      </c>
      <c r="F36">
        <v>39.869999999999997</v>
      </c>
      <c r="G36">
        <f>(E36+F36)/2</f>
        <v>39.724999999999994</v>
      </c>
      <c r="H36" s="7">
        <f>G36*$I$5/100</f>
        <v>3.578322143085161E-3</v>
      </c>
      <c r="I36" s="2">
        <f>H36/$I$16*100/3</f>
        <v>5.5925748640181903</v>
      </c>
      <c r="J36" s="2">
        <f>I36/$I$4*100</f>
        <v>7.7061603627472515</v>
      </c>
      <c r="K36" s="7">
        <f>H36</f>
        <v>3.578322143085161E-3</v>
      </c>
    </row>
    <row r="37" spans="2:11" ht="18" x14ac:dyDescent="0.35">
      <c r="C37" s="9" t="s">
        <v>36</v>
      </c>
      <c r="D37" s="12">
        <v>44.01</v>
      </c>
      <c r="E37">
        <v>6.62</v>
      </c>
      <c r="F37">
        <v>6.54</v>
      </c>
      <c r="G37">
        <f t="shared" ref="G37:G41" si="3">(E37+F37)/2</f>
        <v>6.58</v>
      </c>
      <c r="H37" s="7">
        <f>G37*$I$5/100</f>
        <v>5.9270886599119851E-4</v>
      </c>
      <c r="I37" s="2">
        <f>H37/$I$16*100/3</f>
        <v>0.9263472021457444</v>
      </c>
      <c r="J37" s="2">
        <f>I37/$I$4*100</f>
        <v>1.2764388970894127</v>
      </c>
      <c r="K37" s="7">
        <f t="shared" ref="K37:K38" si="4">H37</f>
        <v>5.9270886599119851E-4</v>
      </c>
    </row>
    <row r="38" spans="2:11" x14ac:dyDescent="0.25">
      <c r="C38" s="10" t="s">
        <v>35</v>
      </c>
      <c r="D38" s="12">
        <v>28.01</v>
      </c>
      <c r="E38">
        <v>0.72</v>
      </c>
      <c r="F38">
        <v>0.71</v>
      </c>
      <c r="G38">
        <f t="shared" si="3"/>
        <v>0.71499999999999997</v>
      </c>
      <c r="H38" s="7">
        <f t="shared" ref="H38:H41" si="5">G38*$I$5/100</f>
        <v>6.4405294708770047E-5</v>
      </c>
      <c r="I38" s="2">
        <f>H38/$I$16*100/3</f>
        <v>0.10065930843984912</v>
      </c>
      <c r="J38" s="2">
        <f t="shared" ref="J38:J41" si="6">I38/$I$4*100</f>
        <v>0.13870118714573404</v>
      </c>
      <c r="K38" s="7">
        <f t="shared" si="4"/>
        <v>6.4405294708770047E-5</v>
      </c>
    </row>
    <row r="39" spans="2:11" x14ac:dyDescent="0.25">
      <c r="C39" s="9" t="s">
        <v>37</v>
      </c>
      <c r="D39" s="12">
        <v>30.07</v>
      </c>
      <c r="E39">
        <v>7.26</v>
      </c>
      <c r="F39">
        <v>7.29</v>
      </c>
      <c r="G39">
        <f t="shared" si="3"/>
        <v>7.2750000000000004</v>
      </c>
      <c r="H39" s="7">
        <f t="shared" si="5"/>
        <v>6.553126139948282E-4</v>
      </c>
      <c r="I39" s="2">
        <f>(H39/$I$16*100)*(2/3)</f>
        <v>2.0483817311885382</v>
      </c>
      <c r="J39" s="2">
        <f t="shared" si="6"/>
        <v>2.8225206614971055</v>
      </c>
      <c r="K39" s="7">
        <f>H39*2</f>
        <v>1.3106252279896564E-3</v>
      </c>
    </row>
    <row r="40" spans="2:11" x14ac:dyDescent="0.25">
      <c r="C40" s="9" t="s">
        <v>39</v>
      </c>
      <c r="D40" s="13">
        <v>44.09</v>
      </c>
      <c r="E40">
        <v>0.72</v>
      </c>
      <c r="F40">
        <v>0.72</v>
      </c>
      <c r="G40">
        <f t="shared" si="3"/>
        <v>0.72</v>
      </c>
      <c r="H40" s="7">
        <f t="shared" si="5"/>
        <v>6.4855681385055151E-5</v>
      </c>
      <c r="I40" s="2">
        <f>H40/$I$16*100</f>
        <v>0.3040896590630407</v>
      </c>
      <c r="J40" s="2">
        <f t="shared" si="6"/>
        <v>0.41901337655214765</v>
      </c>
      <c r="K40" s="7">
        <f>H40*3</f>
        <v>1.9456704415516545E-4</v>
      </c>
    </row>
    <row r="41" spans="2:11" x14ac:dyDescent="0.25">
      <c r="C41" s="9" t="s">
        <v>38</v>
      </c>
      <c r="D41" s="13">
        <v>58.12</v>
      </c>
      <c r="G41">
        <f t="shared" si="3"/>
        <v>0</v>
      </c>
      <c r="H41" s="7">
        <f t="shared" si="5"/>
        <v>0</v>
      </c>
      <c r="I41">
        <f>H41/$I$16*100*(4/3)</f>
        <v>0</v>
      </c>
      <c r="J41">
        <f t="shared" si="6"/>
        <v>0</v>
      </c>
      <c r="K41" s="7">
        <f>H41*4</f>
        <v>0</v>
      </c>
    </row>
    <row r="43" spans="2:11" x14ac:dyDescent="0.25">
      <c r="B43" s="1" t="s">
        <v>85</v>
      </c>
      <c r="C43" s="1" t="s">
        <v>86</v>
      </c>
      <c r="D43" s="1" t="s">
        <v>87</v>
      </c>
      <c r="E43" s="1" t="s">
        <v>88</v>
      </c>
      <c r="F43" s="1" t="s">
        <v>89</v>
      </c>
      <c r="G43" s="1" t="s">
        <v>90</v>
      </c>
      <c r="H43" s="1" t="s">
        <v>91</v>
      </c>
    </row>
    <row r="44" spans="2:11" x14ac:dyDescent="0.25">
      <c r="B44" s="1"/>
      <c r="E44">
        <f>D44-C44</f>
        <v>0</v>
      </c>
      <c r="F44">
        <f>E44-F18</f>
        <v>-0.1</v>
      </c>
      <c r="G44">
        <f>F44*0.95</f>
        <v>-9.5000000000000001E-2</v>
      </c>
      <c r="H44">
        <f>G44/12.011</f>
        <v>-7.9094163683290329E-3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65A3AA-813F-4483-92F5-D52B238A47ED}">
  <dimension ref="B2:N44"/>
  <sheetViews>
    <sheetView tabSelected="1" workbookViewId="0">
      <selection activeCell="I7" sqref="I7"/>
    </sheetView>
  </sheetViews>
  <sheetFormatPr baseColWidth="10" defaultRowHeight="15" x14ac:dyDescent="0.25"/>
  <cols>
    <col min="2" max="2" width="21" bestFit="1" customWidth="1"/>
    <col min="3" max="3" width="16.5703125" bestFit="1" customWidth="1"/>
    <col min="4" max="4" width="18.140625" bestFit="1" customWidth="1"/>
    <col min="5" max="7" width="27.42578125" bestFit="1" customWidth="1"/>
    <col min="8" max="8" width="17.140625" bestFit="1" customWidth="1"/>
    <col min="9" max="9" width="16.7109375" bestFit="1" customWidth="1"/>
    <col min="10" max="11" width="20.5703125" bestFit="1" customWidth="1"/>
    <col min="12" max="13" width="13.5703125" bestFit="1" customWidth="1"/>
  </cols>
  <sheetData>
    <row r="2" spans="2:14" x14ac:dyDescent="0.25">
      <c r="B2" s="1" t="s">
        <v>3</v>
      </c>
      <c r="C2" s="1"/>
      <c r="D2" s="1"/>
      <c r="E2" s="1" t="s">
        <v>4</v>
      </c>
    </row>
    <row r="4" spans="2:14" x14ac:dyDescent="0.25">
      <c r="B4" t="s">
        <v>0</v>
      </c>
      <c r="C4" t="s">
        <v>93</v>
      </c>
      <c r="E4" t="s">
        <v>59</v>
      </c>
      <c r="F4" s="3">
        <f>Reaktorvolumina!M14</f>
        <v>28.943159666365773</v>
      </c>
      <c r="H4" t="s">
        <v>32</v>
      </c>
      <c r="I4" s="3">
        <f>(1-(E24/K16))*100</f>
        <v>71.307219741860393</v>
      </c>
    </row>
    <row r="5" spans="2:14" x14ac:dyDescent="0.25">
      <c r="B5" t="s">
        <v>1</v>
      </c>
      <c r="C5" s="15">
        <v>45944</v>
      </c>
      <c r="E5" t="s">
        <v>55</v>
      </c>
      <c r="F5">
        <v>220</v>
      </c>
      <c r="H5" t="s">
        <v>41</v>
      </c>
      <c r="I5">
        <f>(F12*N16*0.1)/(8.314*(F11+273.15))</f>
        <v>0</v>
      </c>
    </row>
    <row r="6" spans="2:14" x14ac:dyDescent="0.25">
      <c r="E6" t="s">
        <v>53</v>
      </c>
      <c r="F6">
        <v>50</v>
      </c>
      <c r="H6" t="s">
        <v>58</v>
      </c>
      <c r="I6" s="3">
        <f>L26</f>
        <v>81.214907129427601</v>
      </c>
    </row>
    <row r="7" spans="2:14" ht="18" x14ac:dyDescent="0.35">
      <c r="B7" t="s">
        <v>61</v>
      </c>
      <c r="C7" t="s">
        <v>62</v>
      </c>
      <c r="E7" t="s">
        <v>2</v>
      </c>
      <c r="F7">
        <v>20</v>
      </c>
      <c r="H7" t="s">
        <v>57</v>
      </c>
      <c r="I7" s="3">
        <f>(F25*D25)/((F18*0.0371)*F7)</f>
        <v>8.0576174986522915</v>
      </c>
    </row>
    <row r="8" spans="2:14" x14ac:dyDescent="0.25">
      <c r="E8" t="s">
        <v>60</v>
      </c>
      <c r="F8">
        <v>1000</v>
      </c>
    </row>
    <row r="10" spans="2:14" x14ac:dyDescent="0.25">
      <c r="E10" t="s">
        <v>56</v>
      </c>
      <c r="F10">
        <v>30</v>
      </c>
    </row>
    <row r="11" spans="2:14" x14ac:dyDescent="0.25">
      <c r="B11" s="1"/>
      <c r="E11" t="s">
        <v>52</v>
      </c>
      <c r="F11">
        <v>22</v>
      </c>
    </row>
    <row r="12" spans="2:14" x14ac:dyDescent="0.25">
      <c r="E12" t="s">
        <v>54</v>
      </c>
      <c r="F12">
        <v>0</v>
      </c>
    </row>
    <row r="13" spans="2:14" x14ac:dyDescent="0.25">
      <c r="B13" s="1" t="s">
        <v>5</v>
      </c>
    </row>
    <row r="15" spans="2:14" x14ac:dyDescent="0.25">
      <c r="C15" s="1" t="s">
        <v>10</v>
      </c>
      <c r="D15" s="1" t="s">
        <v>34</v>
      </c>
      <c r="E15" s="1" t="s">
        <v>11</v>
      </c>
      <c r="F15" s="1" t="s">
        <v>12</v>
      </c>
      <c r="G15" s="1" t="s">
        <v>13</v>
      </c>
      <c r="H15" s="1" t="s">
        <v>14</v>
      </c>
      <c r="I15" s="1" t="s">
        <v>16</v>
      </c>
      <c r="J15" s="1" t="s">
        <v>20</v>
      </c>
      <c r="K15" s="1" t="s">
        <v>17</v>
      </c>
      <c r="L15" s="1" t="s">
        <v>18</v>
      </c>
      <c r="M15" s="1" t="s">
        <v>21</v>
      </c>
      <c r="N15" s="1" t="s">
        <v>42</v>
      </c>
    </row>
    <row r="16" spans="2:14" x14ac:dyDescent="0.25">
      <c r="B16" s="1" t="s">
        <v>8</v>
      </c>
      <c r="C16" t="s">
        <v>6</v>
      </c>
      <c r="D16">
        <v>92.093819999999994</v>
      </c>
      <c r="E16" s="4">
        <v>2</v>
      </c>
      <c r="F16">
        <v>2.0099999999999998</v>
      </c>
      <c r="G16">
        <v>99</v>
      </c>
      <c r="H16" s="4">
        <f>F16*G16/100</f>
        <v>1.9898999999999998</v>
      </c>
      <c r="I16">
        <f>H16/D16</f>
        <v>2.1607313064003642E-2</v>
      </c>
      <c r="J16">
        <v>1.26</v>
      </c>
      <c r="K16" s="3">
        <f>I16/$M$16*1000</f>
        <v>2.2549226466698298</v>
      </c>
      <c r="L16" s="6">
        <f>H16/(F16+F17)</f>
        <v>0.19873164885648656</v>
      </c>
      <c r="M16" s="4">
        <f>((H16/J16)+(H17/J17))</f>
        <v>9.5822857142857139</v>
      </c>
      <c r="N16" s="4">
        <f>F4-M16</f>
        <v>19.360873952080059</v>
      </c>
    </row>
    <row r="17" spans="2:13" x14ac:dyDescent="0.25">
      <c r="B17" s="1" t="s">
        <v>9</v>
      </c>
      <c r="C17" t="s">
        <v>19</v>
      </c>
      <c r="D17">
        <v>18.02</v>
      </c>
      <c r="E17" s="4">
        <v>8</v>
      </c>
      <c r="F17">
        <v>8.0030000000000001</v>
      </c>
      <c r="G17">
        <v>100</v>
      </c>
      <c r="H17">
        <f>F17*G17/100</f>
        <v>8.0030000000000001</v>
      </c>
      <c r="I17">
        <f>H17/D17</f>
        <v>0.44411764705882356</v>
      </c>
      <c r="J17">
        <v>1</v>
      </c>
      <c r="K17" s="3">
        <f>I17/$M$16*1000</f>
        <v>46.347777586793562</v>
      </c>
      <c r="L17" s="6">
        <f>H17/(F16+F17)</f>
        <v>0.79926096075102371</v>
      </c>
      <c r="M17" s="6"/>
    </row>
    <row r="18" spans="2:13" x14ac:dyDescent="0.25">
      <c r="B18" s="1" t="s">
        <v>7</v>
      </c>
      <c r="C18" t="s">
        <v>94</v>
      </c>
      <c r="E18">
        <v>0.1</v>
      </c>
      <c r="F18">
        <v>0.1</v>
      </c>
    </row>
    <row r="21" spans="2:13" x14ac:dyDescent="0.25">
      <c r="B21" s="1" t="s">
        <v>22</v>
      </c>
      <c r="K21" s="1" t="s">
        <v>45</v>
      </c>
    </row>
    <row r="23" spans="2:13" x14ac:dyDescent="0.25">
      <c r="C23" s="1" t="s">
        <v>10</v>
      </c>
      <c r="D23" s="1" t="s">
        <v>15</v>
      </c>
      <c r="E23" s="1" t="s">
        <v>17</v>
      </c>
      <c r="F23" s="1" t="s">
        <v>16</v>
      </c>
      <c r="G23" s="1" t="s">
        <v>30</v>
      </c>
      <c r="H23" s="1" t="s">
        <v>31</v>
      </c>
      <c r="I23" s="1" t="s">
        <v>51</v>
      </c>
      <c r="L23" s="1" t="s">
        <v>47</v>
      </c>
    </row>
    <row r="24" spans="2:13" x14ac:dyDescent="0.25">
      <c r="C24" t="s">
        <v>6</v>
      </c>
      <c r="D24" s="5">
        <v>92.093819999999994</v>
      </c>
      <c r="E24">
        <v>0.64700000000000002</v>
      </c>
      <c r="F24" s="6">
        <f>E24*$M$16/1000</f>
        <v>6.1997388571428573E-3</v>
      </c>
      <c r="I24" s="6">
        <f>F24*3</f>
        <v>1.8599216571428573E-2</v>
      </c>
      <c r="K24" s="1" t="s">
        <v>48</v>
      </c>
      <c r="L24" s="14">
        <f>I16*3</f>
        <v>6.482193919201093E-2</v>
      </c>
    </row>
    <row r="25" spans="2:13" x14ac:dyDescent="0.25">
      <c r="C25" t="s">
        <v>23</v>
      </c>
      <c r="D25" s="5">
        <v>76.09</v>
      </c>
      <c r="E25">
        <v>0.82</v>
      </c>
      <c r="F25" s="6">
        <f t="shared" ref="F25:F30" si="0">E25*$M$16/1000</f>
        <v>7.8574742857142853E-3</v>
      </c>
      <c r="G25" s="3">
        <f t="shared" ref="G25:G30" si="1">E25/$K$16*100</f>
        <v>36.364883789295945</v>
      </c>
      <c r="H25" s="3">
        <f>G25/$I$4*100</f>
        <v>50.997478124852755</v>
      </c>
      <c r="I25" s="6">
        <f>F25*3</f>
        <v>2.3572422857142856E-2</v>
      </c>
      <c r="K25" s="1" t="s">
        <v>49</v>
      </c>
      <c r="L25" s="7">
        <f>SUM(I24:I33,K36:K41)</f>
        <v>5.2645077714285712E-2</v>
      </c>
    </row>
    <row r="26" spans="2:13" x14ac:dyDescent="0.25">
      <c r="C26" t="s">
        <v>24</v>
      </c>
      <c r="D26" s="5">
        <v>76.09</v>
      </c>
      <c r="F26" s="6">
        <f t="shared" si="0"/>
        <v>0</v>
      </c>
      <c r="G26" s="3">
        <f t="shared" si="1"/>
        <v>0</v>
      </c>
      <c r="H26" s="3">
        <f t="shared" ref="H26:H30" si="2">G26/$I$4*100</f>
        <v>0</v>
      </c>
      <c r="I26" s="6">
        <f>F26*3</f>
        <v>0</v>
      </c>
      <c r="K26" s="1" t="s">
        <v>50</v>
      </c>
      <c r="L26">
        <f>L25/L24*100</f>
        <v>81.214907129427601</v>
      </c>
    </row>
    <row r="27" spans="2:13" x14ac:dyDescent="0.25">
      <c r="C27" t="s">
        <v>25</v>
      </c>
      <c r="D27" s="5">
        <v>62.07</v>
      </c>
      <c r="E27">
        <v>7.0000000000000007E-2</v>
      </c>
      <c r="F27" s="6">
        <f t="shared" si="0"/>
        <v>6.7076000000000006E-4</v>
      </c>
      <c r="G27" s="3">
        <f t="shared" si="1"/>
        <v>3.1043193478667273</v>
      </c>
      <c r="H27" s="3">
        <f t="shared" si="2"/>
        <v>4.3534432545606023</v>
      </c>
      <c r="I27" s="6">
        <f>F27*2</f>
        <v>1.3415200000000001E-3</v>
      </c>
    </row>
    <row r="28" spans="2:13" x14ac:dyDescent="0.25">
      <c r="C28" t="s">
        <v>26</v>
      </c>
      <c r="D28" s="5">
        <v>32.04</v>
      </c>
      <c r="F28" s="6">
        <f t="shared" si="0"/>
        <v>0</v>
      </c>
      <c r="G28" s="3">
        <f t="shared" si="1"/>
        <v>0</v>
      </c>
      <c r="H28" s="3">
        <f t="shared" si="2"/>
        <v>0</v>
      </c>
      <c r="I28" s="6">
        <f>F28*1</f>
        <v>0</v>
      </c>
    </row>
    <row r="29" spans="2:13" x14ac:dyDescent="0.25">
      <c r="C29" t="s">
        <v>27</v>
      </c>
      <c r="D29" s="5">
        <v>46.067999999999998</v>
      </c>
      <c r="E29">
        <v>6.7000000000000004E-2</v>
      </c>
      <c r="F29" s="6">
        <f t="shared" si="0"/>
        <v>6.4201314285714287E-4</v>
      </c>
      <c r="G29" s="3">
        <f t="shared" si="1"/>
        <v>2.9712770901010104</v>
      </c>
      <c r="H29" s="3">
        <f t="shared" si="2"/>
        <v>4.166867115079433</v>
      </c>
      <c r="I29" s="6">
        <f>F29*2</f>
        <v>1.2840262857142857E-3</v>
      </c>
    </row>
    <row r="30" spans="2:13" x14ac:dyDescent="0.25">
      <c r="C30" t="s">
        <v>92</v>
      </c>
      <c r="D30">
        <v>74.08</v>
      </c>
      <c r="E30">
        <v>0.15</v>
      </c>
      <c r="F30" s="6">
        <f t="shared" si="0"/>
        <v>1.437342857142857E-3</v>
      </c>
      <c r="G30" s="3">
        <f t="shared" si="1"/>
        <v>6.6521128882858438</v>
      </c>
      <c r="H30" s="3">
        <f t="shared" si="2"/>
        <v>9.3288069740584323</v>
      </c>
      <c r="I30" s="6">
        <f>F30*3</f>
        <v>4.312028571428571E-3</v>
      </c>
    </row>
    <row r="31" spans="2:13" x14ac:dyDescent="0.25">
      <c r="C31" t="s">
        <v>46</v>
      </c>
      <c r="D31" s="5">
        <v>74.08</v>
      </c>
      <c r="F31" s="6">
        <f>E31*$M$16/1000</f>
        <v>0</v>
      </c>
      <c r="G31" s="3">
        <f>E31/$K$16*100</f>
        <v>0</v>
      </c>
      <c r="H31" s="3">
        <f>G31/$I$4*100</f>
        <v>0</v>
      </c>
      <c r="I31" s="6">
        <f>F31*3</f>
        <v>0</v>
      </c>
    </row>
    <row r="32" spans="2:13" x14ac:dyDescent="0.25">
      <c r="C32" t="s">
        <v>28</v>
      </c>
      <c r="D32" s="5">
        <v>60.1</v>
      </c>
      <c r="F32" s="6">
        <f>E32*$M$16/1000</f>
        <v>0</v>
      </c>
      <c r="G32" s="3">
        <f>E32/$K$16*100</f>
        <v>0</v>
      </c>
      <c r="H32" s="3">
        <f>G32/$I$4*100</f>
        <v>0</v>
      </c>
      <c r="I32" s="6">
        <f>F32*3</f>
        <v>0</v>
      </c>
    </row>
    <row r="33" spans="2:11" x14ac:dyDescent="0.25">
      <c r="C33" t="s">
        <v>29</v>
      </c>
      <c r="D33" s="5">
        <v>60.1</v>
      </c>
      <c r="E33">
        <v>0.123</v>
      </c>
      <c r="F33" s="6">
        <f>E33*$M$16/1000</f>
        <v>1.1786211428571427E-3</v>
      </c>
      <c r="G33" s="3">
        <f>E33/$K$16*100</f>
        <v>5.4547325683943919</v>
      </c>
      <c r="H33" s="3">
        <f>G33/$I$4*100</f>
        <v>7.6496217187279143</v>
      </c>
      <c r="I33" s="6">
        <f>F33*3</f>
        <v>3.5358634285714281E-3</v>
      </c>
    </row>
    <row r="35" spans="2:11" x14ac:dyDescent="0.25">
      <c r="B35" s="1" t="s">
        <v>33</v>
      </c>
      <c r="C35" s="1" t="s">
        <v>10</v>
      </c>
      <c r="D35" s="1" t="s">
        <v>34</v>
      </c>
      <c r="E35" s="1" t="s">
        <v>44</v>
      </c>
      <c r="F35" s="1" t="s">
        <v>43</v>
      </c>
      <c r="G35" s="1" t="s">
        <v>43</v>
      </c>
      <c r="H35" s="1" t="s">
        <v>16</v>
      </c>
      <c r="I35" s="1" t="s">
        <v>30</v>
      </c>
      <c r="J35" s="1" t="s">
        <v>31</v>
      </c>
      <c r="K35" s="1" t="s">
        <v>51</v>
      </c>
    </row>
    <row r="36" spans="2:11" x14ac:dyDescent="0.25">
      <c r="C36" s="8" t="s">
        <v>40</v>
      </c>
      <c r="D36" s="11">
        <v>16.04</v>
      </c>
      <c r="G36">
        <f>(E36+F36)/2</f>
        <v>0</v>
      </c>
      <c r="H36" s="7">
        <f>G36*$I$5/100</f>
        <v>0</v>
      </c>
      <c r="I36" s="2">
        <f>H36/$I$16*100/3</f>
        <v>0</v>
      </c>
      <c r="J36" s="2">
        <f>I36/$I$4*100</f>
        <v>0</v>
      </c>
      <c r="K36" s="7">
        <f>H36</f>
        <v>0</v>
      </c>
    </row>
    <row r="37" spans="2:11" ht="18" x14ac:dyDescent="0.35">
      <c r="C37" s="9" t="s">
        <v>36</v>
      </c>
      <c r="D37" s="12">
        <v>44.01</v>
      </c>
      <c r="G37">
        <f t="shared" ref="G37:G41" si="3">(E37+F37)/2</f>
        <v>0</v>
      </c>
      <c r="H37" s="7">
        <f>G37*$I$5/100</f>
        <v>0</v>
      </c>
      <c r="I37" s="2">
        <f>H37/$I$16*100/3</f>
        <v>0</v>
      </c>
      <c r="J37" s="2">
        <f>I37/$I$4*100</f>
        <v>0</v>
      </c>
      <c r="K37" s="7">
        <f t="shared" ref="K37:K38" si="4">H37</f>
        <v>0</v>
      </c>
    </row>
    <row r="38" spans="2:11" x14ac:dyDescent="0.25">
      <c r="C38" s="10" t="s">
        <v>35</v>
      </c>
      <c r="D38" s="12">
        <v>28.01</v>
      </c>
      <c r="G38">
        <f t="shared" si="3"/>
        <v>0</v>
      </c>
      <c r="H38" s="7">
        <f t="shared" ref="H38:H41" si="5">G38*$I$5/100</f>
        <v>0</v>
      </c>
      <c r="I38" s="2">
        <f>H38/$I$16*100/3</f>
        <v>0</v>
      </c>
      <c r="J38" s="2">
        <f t="shared" ref="J38:J41" si="6">I38/$I$4*100</f>
        <v>0</v>
      </c>
      <c r="K38" s="7">
        <f t="shared" si="4"/>
        <v>0</v>
      </c>
    </row>
    <row r="39" spans="2:11" x14ac:dyDescent="0.25">
      <c r="C39" s="9" t="s">
        <v>37</v>
      </c>
      <c r="D39" s="12">
        <v>30.07</v>
      </c>
      <c r="G39">
        <f t="shared" si="3"/>
        <v>0</v>
      </c>
      <c r="H39" s="7">
        <f t="shared" si="5"/>
        <v>0</v>
      </c>
      <c r="I39" s="2">
        <f>(H39/$I$16*100)*(2/3)</f>
        <v>0</v>
      </c>
      <c r="J39" s="2">
        <f t="shared" si="6"/>
        <v>0</v>
      </c>
      <c r="K39" s="7">
        <f>H39*2</f>
        <v>0</v>
      </c>
    </row>
    <row r="40" spans="2:11" x14ac:dyDescent="0.25">
      <c r="C40" s="9" t="s">
        <v>39</v>
      </c>
      <c r="D40" s="13">
        <v>44.09</v>
      </c>
      <c r="G40">
        <f t="shared" si="3"/>
        <v>0</v>
      </c>
      <c r="H40" s="7">
        <f t="shared" si="5"/>
        <v>0</v>
      </c>
      <c r="I40" s="2">
        <f>H40/$I$16*100</f>
        <v>0</v>
      </c>
      <c r="J40" s="2">
        <f t="shared" si="6"/>
        <v>0</v>
      </c>
      <c r="K40" s="7">
        <f>H40*3</f>
        <v>0</v>
      </c>
    </row>
    <row r="41" spans="2:11" x14ac:dyDescent="0.25">
      <c r="C41" s="9" t="s">
        <v>38</v>
      </c>
      <c r="D41" s="13">
        <v>58.12</v>
      </c>
      <c r="G41">
        <f t="shared" si="3"/>
        <v>0</v>
      </c>
      <c r="H41" s="7">
        <f t="shared" si="5"/>
        <v>0</v>
      </c>
      <c r="I41">
        <f>H41/$I$16*100*(4/3)</f>
        <v>0</v>
      </c>
      <c r="J41">
        <f t="shared" si="6"/>
        <v>0</v>
      </c>
      <c r="K41" s="7">
        <f>H41*4</f>
        <v>0</v>
      </c>
    </row>
    <row r="43" spans="2:11" x14ac:dyDescent="0.25">
      <c r="B43" s="1" t="s">
        <v>85</v>
      </c>
      <c r="C43" s="1" t="s">
        <v>86</v>
      </c>
      <c r="D43" s="1" t="s">
        <v>87</v>
      </c>
      <c r="E43" s="1" t="s">
        <v>88</v>
      </c>
      <c r="F43" s="1" t="s">
        <v>89</v>
      </c>
      <c r="G43" s="1" t="s">
        <v>90</v>
      </c>
      <c r="H43" s="1" t="s">
        <v>91</v>
      </c>
    </row>
    <row r="44" spans="2:11" x14ac:dyDescent="0.25">
      <c r="B44" s="1"/>
      <c r="E44">
        <f>D44-C44</f>
        <v>0</v>
      </c>
      <c r="F44">
        <f>E44-F18</f>
        <v>-0.1</v>
      </c>
      <c r="G44">
        <f>F44*0.95</f>
        <v>-9.5000000000000001E-2</v>
      </c>
      <c r="H44">
        <f>G44/12.011</f>
        <v>-7.9094163683290329E-3</v>
      </c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0EA254-CF78-41F3-B716-C13FF796819A}">
  <dimension ref="B2:M14"/>
  <sheetViews>
    <sheetView workbookViewId="0">
      <selection activeCell="G22" sqref="G22"/>
    </sheetView>
  </sheetViews>
  <sheetFormatPr baseColWidth="10" defaultRowHeight="15" x14ac:dyDescent="0.25"/>
  <cols>
    <col min="3" max="4" width="29.7109375" bestFit="1" customWidth="1"/>
  </cols>
  <sheetData>
    <row r="2" spans="2:13" x14ac:dyDescent="0.25">
      <c r="B2" t="s">
        <v>63</v>
      </c>
      <c r="G2" t="s">
        <v>64</v>
      </c>
    </row>
    <row r="4" spans="2:13" x14ac:dyDescent="0.25">
      <c r="C4" s="1" t="s">
        <v>65</v>
      </c>
      <c r="D4" s="1" t="s">
        <v>66</v>
      </c>
      <c r="E4" s="1" t="s">
        <v>67</v>
      </c>
      <c r="F4" s="1"/>
      <c r="G4" s="1" t="s">
        <v>68</v>
      </c>
      <c r="H4" s="1" t="s">
        <v>69</v>
      </c>
      <c r="I4" s="1" t="s">
        <v>70</v>
      </c>
      <c r="J4" s="1" t="s">
        <v>71</v>
      </c>
      <c r="K4" s="1" t="s">
        <v>72</v>
      </c>
      <c r="L4" s="1" t="s">
        <v>73</v>
      </c>
      <c r="M4" s="1" t="s">
        <v>74</v>
      </c>
    </row>
    <row r="5" spans="2:13" x14ac:dyDescent="0.25">
      <c r="B5" t="s">
        <v>75</v>
      </c>
      <c r="C5">
        <v>24</v>
      </c>
      <c r="D5">
        <v>23</v>
      </c>
      <c r="E5">
        <v>23</v>
      </c>
      <c r="F5">
        <f t="shared" ref="F5:F13" si="0">(C5+D5+E5)/3</f>
        <v>23.333333333333332</v>
      </c>
      <c r="G5">
        <v>19.5</v>
      </c>
      <c r="H5">
        <v>16.5</v>
      </c>
      <c r="I5">
        <v>11</v>
      </c>
      <c r="J5">
        <v>8</v>
      </c>
      <c r="K5">
        <f>G5+H5+I5+J5</f>
        <v>55</v>
      </c>
      <c r="L5">
        <f>0.15*0.15*PI()*K5</f>
        <v>3.8877209088173692</v>
      </c>
      <c r="M5">
        <f>F5+L5</f>
        <v>27.2210542421507</v>
      </c>
    </row>
    <row r="6" spans="2:13" x14ac:dyDescent="0.25">
      <c r="B6" t="s">
        <v>76</v>
      </c>
      <c r="C6">
        <v>22</v>
      </c>
      <c r="D6">
        <v>25</v>
      </c>
      <c r="E6">
        <v>23</v>
      </c>
      <c r="F6">
        <f t="shared" si="0"/>
        <v>23.333333333333332</v>
      </c>
      <c r="G6">
        <v>19.5</v>
      </c>
      <c r="H6">
        <v>16.5</v>
      </c>
      <c r="I6">
        <v>10</v>
      </c>
      <c r="J6">
        <v>8</v>
      </c>
      <c r="K6">
        <f t="shared" ref="K6:K14" si="1">G6+H6+I6+J6</f>
        <v>54</v>
      </c>
      <c r="L6">
        <f t="shared" ref="L6:L14" si="2">0.15*0.15*PI()*K6</f>
        <v>3.8170350741115988</v>
      </c>
      <c r="M6">
        <f t="shared" ref="M6:M14" si="3">F6+L6</f>
        <v>27.15036840744493</v>
      </c>
    </row>
    <row r="7" spans="2:13" x14ac:dyDescent="0.25">
      <c r="B7" t="s">
        <v>77</v>
      </c>
      <c r="C7">
        <v>23</v>
      </c>
      <c r="D7">
        <v>23</v>
      </c>
      <c r="E7">
        <v>23</v>
      </c>
      <c r="F7">
        <f t="shared" si="0"/>
        <v>23</v>
      </c>
      <c r="G7">
        <v>19</v>
      </c>
      <c r="H7">
        <v>16.5</v>
      </c>
      <c r="I7">
        <v>11</v>
      </c>
      <c r="J7">
        <v>8</v>
      </c>
      <c r="K7">
        <f t="shared" si="1"/>
        <v>54.5</v>
      </c>
      <c r="L7">
        <f t="shared" si="2"/>
        <v>3.852377991464484</v>
      </c>
      <c r="M7">
        <f t="shared" si="3"/>
        <v>26.852377991464483</v>
      </c>
    </row>
    <row r="8" spans="2:13" x14ac:dyDescent="0.25">
      <c r="B8" t="s">
        <v>78</v>
      </c>
      <c r="C8">
        <v>23</v>
      </c>
      <c r="D8">
        <v>24</v>
      </c>
      <c r="E8">
        <v>25</v>
      </c>
      <c r="F8">
        <f t="shared" si="0"/>
        <v>24</v>
      </c>
      <c r="G8">
        <v>21</v>
      </c>
      <c r="H8">
        <v>16.5</v>
      </c>
      <c r="I8">
        <v>11</v>
      </c>
      <c r="J8">
        <v>8</v>
      </c>
      <c r="K8">
        <f t="shared" si="1"/>
        <v>56.5</v>
      </c>
      <c r="L8">
        <f t="shared" si="2"/>
        <v>3.9937496608760248</v>
      </c>
      <c r="M8">
        <f t="shared" si="3"/>
        <v>27.993749660876023</v>
      </c>
    </row>
    <row r="9" spans="2:13" x14ac:dyDescent="0.25">
      <c r="B9" t="s">
        <v>79</v>
      </c>
      <c r="F9">
        <f t="shared" si="0"/>
        <v>0</v>
      </c>
      <c r="K9">
        <f t="shared" si="1"/>
        <v>0</v>
      </c>
      <c r="L9">
        <f t="shared" si="2"/>
        <v>0</v>
      </c>
      <c r="M9">
        <f t="shared" si="3"/>
        <v>0</v>
      </c>
    </row>
    <row r="10" spans="2:13" x14ac:dyDescent="0.25">
      <c r="B10" t="s">
        <v>80</v>
      </c>
      <c r="F10">
        <f t="shared" si="0"/>
        <v>0</v>
      </c>
      <c r="K10">
        <f t="shared" si="1"/>
        <v>0</v>
      </c>
      <c r="L10">
        <f t="shared" si="2"/>
        <v>0</v>
      </c>
      <c r="M10">
        <f t="shared" si="3"/>
        <v>0</v>
      </c>
    </row>
    <row r="11" spans="2:13" x14ac:dyDescent="0.25">
      <c r="B11" t="s">
        <v>81</v>
      </c>
      <c r="C11">
        <v>24</v>
      </c>
      <c r="D11">
        <v>26</v>
      </c>
      <c r="E11">
        <v>25</v>
      </c>
      <c r="F11">
        <f t="shared" si="0"/>
        <v>25</v>
      </c>
      <c r="G11">
        <v>21</v>
      </c>
      <c r="H11">
        <v>16.5</v>
      </c>
      <c r="I11">
        <v>11</v>
      </c>
      <c r="J11">
        <v>8.5</v>
      </c>
      <c r="K11">
        <f t="shared" si="1"/>
        <v>57</v>
      </c>
      <c r="L11">
        <f t="shared" si="2"/>
        <v>4.0290925782289095</v>
      </c>
      <c r="M11">
        <f t="shared" si="3"/>
        <v>29.029092578228909</v>
      </c>
    </row>
    <row r="12" spans="2:13" x14ac:dyDescent="0.25">
      <c r="B12" t="s">
        <v>82</v>
      </c>
      <c r="C12">
        <v>24</v>
      </c>
      <c r="D12">
        <v>25</v>
      </c>
      <c r="E12">
        <v>23</v>
      </c>
      <c r="F12">
        <f t="shared" si="0"/>
        <v>24</v>
      </c>
      <c r="G12">
        <v>20</v>
      </c>
      <c r="H12">
        <v>17</v>
      </c>
      <c r="I12">
        <v>11</v>
      </c>
      <c r="J12">
        <v>10.5</v>
      </c>
      <c r="K12">
        <f t="shared" si="1"/>
        <v>58.5</v>
      </c>
      <c r="L12">
        <f t="shared" si="2"/>
        <v>4.1351213302875651</v>
      </c>
      <c r="M12">
        <f t="shared" si="3"/>
        <v>28.135121330287564</v>
      </c>
    </row>
    <row r="13" spans="2:13" x14ac:dyDescent="0.25">
      <c r="B13" t="s">
        <v>83</v>
      </c>
      <c r="C13">
        <v>25</v>
      </c>
      <c r="D13">
        <v>26</v>
      </c>
      <c r="E13">
        <v>25</v>
      </c>
      <c r="F13">
        <f t="shared" si="0"/>
        <v>25.333333333333332</v>
      </c>
      <c r="G13">
        <v>21</v>
      </c>
      <c r="H13">
        <v>16.5</v>
      </c>
      <c r="I13">
        <v>11</v>
      </c>
      <c r="J13">
        <v>8</v>
      </c>
      <c r="K13">
        <f t="shared" si="1"/>
        <v>56.5</v>
      </c>
      <c r="L13">
        <f t="shared" si="2"/>
        <v>3.9937496608760248</v>
      </c>
      <c r="M13">
        <f t="shared" si="3"/>
        <v>29.327082994209356</v>
      </c>
    </row>
    <row r="14" spans="2:13" x14ac:dyDescent="0.25">
      <c r="B14" t="s">
        <v>84</v>
      </c>
      <c r="C14">
        <v>25</v>
      </c>
      <c r="D14">
        <v>25</v>
      </c>
      <c r="E14">
        <v>24</v>
      </c>
      <c r="F14">
        <f>(C14+D14+E14)/3</f>
        <v>24.666666666666668</v>
      </c>
      <c r="G14">
        <v>21</v>
      </c>
      <c r="H14">
        <v>18</v>
      </c>
      <c r="I14">
        <v>12</v>
      </c>
      <c r="J14">
        <v>9.5</v>
      </c>
      <c r="K14">
        <f t="shared" si="1"/>
        <v>60.5</v>
      </c>
      <c r="L14">
        <f t="shared" si="2"/>
        <v>4.2764929996991059</v>
      </c>
      <c r="M14">
        <f t="shared" si="3"/>
        <v>28.943159666365773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5</vt:i4>
      </vt:variant>
    </vt:vector>
  </HeadingPairs>
  <TitlesOfParts>
    <vt:vector size="5" baseType="lpstr">
      <vt:lpstr>R1</vt:lpstr>
      <vt:lpstr>R3</vt:lpstr>
      <vt:lpstr>R4</vt:lpstr>
      <vt:lpstr>R10</vt:lpstr>
      <vt:lpstr>Reaktorvolumina</vt:lpstr>
    </vt:vector>
  </TitlesOfParts>
  <Company>Universität Hamburg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Dominique Lumpp</dc:creator>
  <cp:lastModifiedBy>Dominique Lumpp</cp:lastModifiedBy>
  <dcterms:created xsi:type="dcterms:W3CDTF">2024-06-24T13:32:43Z</dcterms:created>
  <dcterms:modified xsi:type="dcterms:W3CDTF">2025-11-21T11:34:00Z</dcterms:modified>
</cp:coreProperties>
</file>